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МУНИЦИПАЛЬНЫЙ СОВЕТ 1\Собрание представителей Муниципальный Совет\2025 Новый созыв\30 16.07.2026\ПРОЕКТЫ\R278_2026 Приложения\"/>
    </mc:Choice>
  </mc:AlternateContent>
  <bookViews>
    <workbookView xWindow="0" yWindow="0" windowWidth="28800" windowHeight="11835"/>
  </bookViews>
  <sheets>
    <sheet name="2027-2028 год" sheetId="3" r:id="rId1"/>
    <sheet name="Лист1" sheetId="4" r:id="rId2"/>
  </sheets>
  <calcPr calcId="152511"/>
</workbook>
</file>

<file path=xl/calcChain.xml><?xml version="1.0" encoding="utf-8"?>
<calcChain xmlns="http://schemas.openxmlformats.org/spreadsheetml/2006/main">
  <c r="C157" i="3" l="1"/>
  <c r="C113" i="3"/>
  <c r="C112" i="3" s="1"/>
  <c r="D110" i="3"/>
  <c r="D109" i="3" s="1"/>
  <c r="C110" i="3"/>
  <c r="C109" i="3" s="1"/>
  <c r="D138" i="3"/>
  <c r="D137" i="3" s="1"/>
  <c r="C138" i="3"/>
  <c r="C137" i="3" s="1"/>
  <c r="D90" i="3"/>
  <c r="C90" i="3"/>
  <c r="D157" i="3" l="1"/>
  <c r="D156" i="3" s="1"/>
  <c r="D155" i="3" s="1"/>
  <c r="C156" i="3"/>
  <c r="C155" i="3" s="1"/>
  <c r="D95" i="3"/>
  <c r="D94" i="3" s="1"/>
  <c r="D116" i="3"/>
  <c r="D115" i="3" s="1"/>
  <c r="D153" i="3"/>
  <c r="D152" i="3" s="1"/>
  <c r="D150" i="3"/>
  <c r="D149" i="3" s="1"/>
  <c r="D147" i="3"/>
  <c r="D146" i="3" s="1"/>
  <c r="D144" i="3"/>
  <c r="D143" i="3" s="1"/>
  <c r="D141" i="3"/>
  <c r="D140" i="3" s="1"/>
  <c r="D129" i="3"/>
  <c r="D128" i="3" s="1"/>
  <c r="D122" i="3"/>
  <c r="D121" i="3" s="1"/>
  <c r="D107" i="3"/>
  <c r="D106" i="3" s="1"/>
  <c r="D119" i="3"/>
  <c r="D118" i="3" s="1"/>
  <c r="C153" i="3"/>
  <c r="C152" i="3" s="1"/>
  <c r="C150" i="3"/>
  <c r="C149" i="3" s="1"/>
  <c r="C147" i="3"/>
  <c r="C146" i="3" s="1"/>
  <c r="C144" i="3"/>
  <c r="C143" i="3" s="1"/>
  <c r="C141" i="3"/>
  <c r="C140" i="3" s="1"/>
  <c r="C129" i="3"/>
  <c r="C128" i="3" s="1"/>
  <c r="C122" i="3"/>
  <c r="C121" i="3" s="1"/>
  <c r="C119" i="3"/>
  <c r="C118" i="3" s="1"/>
  <c r="C107" i="3"/>
  <c r="C106" i="3" s="1"/>
  <c r="C105" i="3" s="1"/>
  <c r="C100" i="3"/>
  <c r="C95" i="3"/>
  <c r="C94" i="3" s="1"/>
  <c r="D105" i="3" l="1"/>
  <c r="D127" i="3"/>
  <c r="C127" i="3"/>
  <c r="D93" i="3" l="1"/>
  <c r="D92" i="3" s="1"/>
  <c r="C93" i="3"/>
  <c r="C92" i="3" s="1"/>
  <c r="D65" i="3" l="1"/>
  <c r="D88" i="3"/>
  <c r="D87" i="3" s="1"/>
  <c r="D84" i="3"/>
  <c r="D83" i="3" s="1"/>
  <c r="D81" i="3"/>
  <c r="D78" i="3"/>
  <c r="D74" i="3"/>
  <c r="D73" i="3" s="1"/>
  <c r="D72" i="3" s="1"/>
  <c r="D70" i="3"/>
  <c r="D69" i="3" s="1"/>
  <c r="D68" i="3" s="1"/>
  <c r="D63" i="3"/>
  <c r="D58" i="3"/>
  <c r="D61" i="3"/>
  <c r="D55" i="3"/>
  <c r="D54" i="3" s="1"/>
  <c r="D48" i="3"/>
  <c r="D47" i="3" s="1"/>
  <c r="D45" i="3"/>
  <c r="D44" i="3" s="1"/>
  <c r="D42" i="3"/>
  <c r="D41" i="3" s="1"/>
  <c r="D39" i="3"/>
  <c r="D38" i="3" s="1"/>
  <c r="D35" i="3"/>
  <c r="D34" i="3" s="1"/>
  <c r="D31" i="3"/>
  <c r="D29" i="3"/>
  <c r="D23" i="3"/>
  <c r="D22" i="3" s="1"/>
  <c r="D12" i="3"/>
  <c r="D11" i="3" s="1"/>
  <c r="C12" i="3"/>
  <c r="C84" i="3"/>
  <c r="C78" i="3"/>
  <c r="C65" i="3"/>
  <c r="C42" i="3"/>
  <c r="C41" i="3" s="1"/>
  <c r="C39" i="3"/>
  <c r="C38" i="3" s="1"/>
  <c r="C35" i="3"/>
  <c r="C34" i="3" s="1"/>
  <c r="C51" i="3"/>
  <c r="C48" i="3"/>
  <c r="C47" i="3" s="1"/>
  <c r="D57" i="3" l="1"/>
  <c r="D53" i="3" s="1"/>
  <c r="D28" i="3"/>
  <c r="D37" i="3"/>
  <c r="D33" i="3" s="1"/>
  <c r="D77" i="3"/>
  <c r="D76" i="3" s="1"/>
  <c r="D80" i="3"/>
  <c r="D67" i="3"/>
  <c r="C37" i="3"/>
  <c r="C33" i="3" s="1"/>
  <c r="C88" i="3"/>
  <c r="C87" i="3" s="1"/>
  <c r="C70" i="3"/>
  <c r="C69" i="3" s="1"/>
  <c r="C68" i="3" s="1"/>
  <c r="C58" i="3"/>
  <c r="C55" i="3"/>
  <c r="C54" i="3" s="1"/>
  <c r="D10" i="3" l="1"/>
  <c r="D162" i="3" s="1"/>
  <c r="C74" i="3" l="1"/>
  <c r="C73" i="3" s="1"/>
  <c r="C72" i="3" s="1"/>
  <c r="C81" i="3"/>
  <c r="C80" i="3" s="1"/>
  <c r="C83" i="3"/>
  <c r="C77" i="3" l="1"/>
  <c r="C76" i="3" s="1"/>
  <c r="C67" i="3" l="1"/>
  <c r="C63" i="3"/>
  <c r="C61" i="3"/>
  <c r="C45" i="3"/>
  <c r="C44" i="3" s="1"/>
  <c r="C29" i="3"/>
  <c r="C31" i="3"/>
  <c r="C23" i="3"/>
  <c r="C22" i="3" s="1"/>
  <c r="C11" i="3"/>
  <c r="C28" i="3" l="1"/>
  <c r="C57" i="3"/>
  <c r="C53" i="3" s="1"/>
  <c r="C10" i="3" l="1"/>
  <c r="C162" i="3" s="1"/>
</calcChain>
</file>

<file path=xl/sharedStrings.xml><?xml version="1.0" encoding="utf-8"?>
<sst xmlns="http://schemas.openxmlformats.org/spreadsheetml/2006/main" count="314" uniqueCount="296">
  <si>
    <t>Единый сельскохозяйственный налог</t>
  </si>
  <si>
    <t>Код бюджетной классификации РФ</t>
  </si>
  <si>
    <t>Наименование доходов</t>
  </si>
  <si>
    <t>(руб.)</t>
  </si>
  <si>
    <t>000 1 00 00000 00 0000 000</t>
  </si>
  <si>
    <t>Налог на доходы физических лиц</t>
  </si>
  <si>
    <t>000 1 03 00000 00 0000 000</t>
  </si>
  <si>
    <t>000 1 03 02000 01 0000 110</t>
  </si>
  <si>
    <t>182 1 05 03000 01 0000 110</t>
  </si>
  <si>
    <t>182 1 05 04000 02 0000 110</t>
  </si>
  <si>
    <t>Налог, взимаемый в связи  с  применением   патентной системы налогообложения</t>
  </si>
  <si>
    <t>182 1 07 01000 01 0000 110</t>
  </si>
  <si>
    <t>Налог на добычу полезных ископаемых</t>
  </si>
  <si>
    <t>000 1 08 00000 00 0000 000</t>
  </si>
  <si>
    <t xml:space="preserve">182 1 08 03000 01 0000 110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</si>
  <si>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</si>
  <si>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000 1 11 05010 00 0000 120</t>
  </si>
  <si>
    <t>000 1 11 05020 00 0000 120</t>
  </si>
  <si>
    <t>000 1 13 00000 00 0000 000</t>
  </si>
  <si>
    <t>000 1 13 01000 00 0000 130</t>
  </si>
  <si>
    <t>Доходы от оказания платных услуг (работ)</t>
  </si>
  <si>
    <t>000 1 14 06010 00 0000 430</t>
  </si>
  <si>
    <t>Доходы от продажи земельных участков, государственная собственность на которые не разграничена</t>
  </si>
  <si>
    <t>000 1 16 00000 00 0000 000</t>
  </si>
  <si>
    <t xml:space="preserve">000 2 00 00000 00 0000 000 </t>
  </si>
  <si>
    <t>000 2 02 00000 00 0000 000</t>
  </si>
  <si>
    <t>Дотации на выравнивание бюджетной обеспеченности</t>
  </si>
  <si>
    <t>Прочие дотации бюджетам муниципальных районов</t>
  </si>
  <si>
    <t>Дотации на реализацию мероприятий, предусмотренных нормативными правовыми актами органов государственной власти Ярославской области</t>
  </si>
  <si>
    <t>Прочие субсидии</t>
  </si>
  <si>
    <t>Субсидия на оплату стоимости набора продуктов питания в лагерях с дневной формой пребывания детей, расположенных на территории Ярославской области</t>
  </si>
  <si>
    <t>Субвенция на компенсацию части расходов на приобретение путевки в организации отдыха детей и их оздоровления</t>
  </si>
  <si>
    <t>Субвенция на организацию питания обучающихся образовательных организаций</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</si>
  <si>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</si>
  <si>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Иные межбюджетные трансферты</t>
  </si>
  <si>
    <t>Итого доходов</t>
  </si>
  <si>
    <t>000 1 14 00000 00 0000 000</t>
  </si>
  <si>
    <t>000 1 14 06000 00 0000 430</t>
  </si>
  <si>
    <t>000 1 11 00000 00 0000 000</t>
  </si>
  <si>
    <t>000 1 11 05000 00 0000 120</t>
  </si>
  <si>
    <t>000 1 07 00000 00 0000 000</t>
  </si>
  <si>
    <t>000  1 05 00000 00 0000 000</t>
  </si>
  <si>
    <t>000 1 01 00000 00 0000 000</t>
  </si>
  <si>
    <t>000 1 01 02000 01 0000 110</t>
  </si>
  <si>
    <t>000 1 11 05070 00 0000 120</t>
  </si>
  <si>
    <t>Прочие дотации</t>
  </si>
  <si>
    <t>Субвенции бюджетам бюджетной системы Российской Федерации</t>
  </si>
  <si>
    <t xml:space="preserve">Государственная пошлина по делам, рассматриваемым в судах общей юрисдикции, мировыми судьями </t>
  </si>
  <si>
    <t>000 1 13 02000 00 0000 130</t>
  </si>
  <si>
    <t>Доходы от компенсации затрат государства</t>
  </si>
  <si>
    <t>000 1 13 02060 00 0000 130</t>
  </si>
  <si>
    <t>000 2 02 10000 00 0000 150</t>
  </si>
  <si>
    <t>000 2 02 15001 00 0000 150</t>
  </si>
  <si>
    <t>000 2 02 29999 00 0000 150</t>
  </si>
  <si>
    <t>000 2 02 30000 00 0000 150</t>
  </si>
  <si>
    <t>000 2 02 30024 00 0000 150</t>
  </si>
  <si>
    <t>000 2 02 35120 00 0000 150</t>
  </si>
  <si>
    <t>000 2 02 40000 00 0000 150</t>
  </si>
  <si>
    <t>000 2 02 20000 00 0000 150</t>
  </si>
  <si>
    <t>000 2 02 20041 00 0000 150</t>
  </si>
  <si>
    <t>000 2 02 19999 00 0000 150</t>
  </si>
  <si>
    <t>852 2 02 19999 05 1003 150</t>
  </si>
  <si>
    <t>000 2 02 19999 05 0000 150</t>
  </si>
  <si>
    <t xml:space="preserve">Акцизы по подакцизным товарам (продукции), производимым на территории Российской Федерации
</t>
  </si>
  <si>
    <t>Доходы от сдачи в аренду имущества, составляющего государственную (муниципальную) казну (за исключением земельных участков)</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</si>
  <si>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</si>
  <si>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182 1 01 02020 01 1000 110</t>
  </si>
  <si>
    <t>182 101 02040 01 1000 110</t>
  </si>
  <si>
    <t>182 1 05 03010 01 1000 110</t>
  </si>
  <si>
    <t>182 1 07 01020 01 1000 110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</si>
  <si>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</si>
  <si>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</si>
  <si>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Доходы, поступающие в порядке возмещения расходов, понесенных в связи с эксплуатацией имущества
</t>
  </si>
  <si>
    <t xml:space="preserve">Доходы от продажи земельных участков, находящихся в государственной и муниципальной собственности
</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</si>
  <si>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</si>
  <si>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</si>
  <si>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ШТРАФЫ, САНКЦИИ, ВОЗМЕЩЕНИЕ УЩЕРБА
</t>
  </si>
  <si>
    <t>БЕЗВОЗМЕЗДНЫЕ ПОСТУПЛЕНИЯ ОТ ДРУГИХ БЮДЖЕТОВ БЮДЖЕТНОЙ СИСТЕМЫ РОССИЙСКОЙ ФЕДЕРАЦИИ</t>
  </si>
  <si>
    <t>Дотации бюджетам бюджетной системы Российской Федерации</t>
  </si>
  <si>
    <t>Субсидии бюджетам бюджетной системы Российской Федерации (межбюджетные субсидии)</t>
  </si>
  <si>
    <t xml:space="preserve">Субвенции местным бюджетам на выполнение передаваемых полномочий субъектов Российской Федерации
</t>
  </si>
  <si>
    <t>НАЛОГИ НА ТОВАРЫ (РАБОТЫ, УСЛУГИ), РЕАЛИЗУЕМЫЕ НА ТЕРРИТОРИИ РОССИЙСКОЙ ФЕДЕРАЦИИ</t>
  </si>
  <si>
    <t>НАЛОГИ НА СОВОКУПНЫЙ ДОХОД</t>
  </si>
  <si>
    <t>НАЛОГИ НА ПРИБЫЛЬ, ДОХОДЫ</t>
  </si>
  <si>
    <t>НАЛОГОВЫЕ И НЕНАЛОГОВЫЕ ДОХОДЫ</t>
  </si>
  <si>
    <t>НАЛОГИ, СБОРЫ И РЕГУЛЯРНЫЕ ПЛАТЕЖИ ЗА ПОЛЬЗОВАНИЕ ПРИРОДНЫМИ РЕСУРСАМИ</t>
  </si>
  <si>
    <t>ГОСУДАРСТВЕННАЯ ПОШЛИНА</t>
  </si>
  <si>
    <t xml:space="preserve">ДОХОДЫ ОТ ИСПОЛЬЗОВАНИЯ ИМУЩЕСТВА, НАХОДЯЩЕГОСЯ В ГОСУДАРСТВЕННОЙ И МУНИЦИПАЛЬНОЙ СОБСТВЕННОСТИ
</t>
  </si>
  <si>
    <t>ДОХОДЫ ОТ ОКАЗАНИЯ ПЛАТНЫХ УСЛУГ И КОМПЕНСАЦИИ ЗАТРАТ ГОСУДАРСТВА</t>
  </si>
  <si>
    <t>ДОХОДЫ ОТ ПРОДАЖИ МАТЕРИАЛЬНЫХ И НЕМАТЕРИАЛЬНЫХ АКТИВОВ</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</si>
  <si>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</si>
  <si>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БЕЗВОЗМЕЗДНЫЕ ПОСТУПЛЕНИЯ</t>
  </si>
  <si>
    <t>Доходы от оказания информационных услуг</t>
  </si>
  <si>
    <t>000 1 14 13000 00 0000 000</t>
  </si>
  <si>
    <t>Доходы от приватизации имущества, находящегося в государственной и муниципальной собственности</t>
  </si>
  <si>
    <t>182 1 08 03010 01 1050 110</t>
  </si>
  <si>
    <t>000 2 02 35303 00 0000 150</t>
  </si>
  <si>
    <t>000 2 02 49999 00 0000 150</t>
  </si>
  <si>
    <t>000 1 11 01000 00 0000 120</t>
  </si>
  <si>
    <t>000 1 13 01070 00 0000 130</t>
  </si>
  <si>
    <t>000 1 14 06020 00 0000 430</t>
  </si>
  <si>
    <t>Субвенция на организацию мероприятий при осуществлении деятельности по обращению с животными без владельцев</t>
  </si>
  <si>
    <t>000 202 19999 05 0000 150</t>
  </si>
  <si>
    <t>852 202 19999 05 1006 150</t>
  </si>
  <si>
    <t>Дотации на поощрение достижения наилучших значений показателей по отдельным направлениям развития муниципальных образований Ярославской области</t>
  </si>
  <si>
    <t>852 202 19999 05 1004 150</t>
  </si>
  <si>
    <t>852 2 02 19999 05 1007 150</t>
  </si>
  <si>
    <t>Дотации на улучшение значений показателей по отдельным направлениям развития муниципальных образований Ярославской области</t>
  </si>
  <si>
    <t>Межбюджетные трансферты на организацию и проведение культурных мероприятий, направленных на улучшение социального самочувствия жителей муниципальных образований Ярославской области</t>
  </si>
  <si>
    <t>182 1 08 03010 01 1060 110</t>
  </si>
  <si>
    <t xml:space="preserve">Государственная пошлина за выдачу разрешения на установку рекламной конструкции (сумма платежа (перерасчеты, недоимка и задолженность по платежу, в том числе по отмененному)
</t>
  </si>
  <si>
    <t>911 1 08 07150 01 1000 110</t>
  </si>
  <si>
    <t>000 1 08 07000 01 0000 110</t>
  </si>
  <si>
    <t xml:space="preserve">Государственная пошлина за государственную регистрацию, а также за совершение прочих юридически значимых действий
</t>
  </si>
  <si>
    <t>850 2 02 19999 05 1008 150</t>
  </si>
  <si>
    <t>Дотации на поощрение муниципальных управленческих команд за достижение показателей деятельности органов исполнительной власти</t>
  </si>
  <si>
    <t>874 1 14 06313 13 0000 430</t>
  </si>
  <si>
    <t xml:space="preserve">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
</t>
  </si>
  <si>
    <t>182 1 01 02080 01 1000 110</t>
  </si>
  <si>
    <t xml:space="preserve">Субвенция на организацию образовательного процесса </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</si>
  <si>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</si>
  <si>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182 1 03 02231 01 0000 110</t>
  </si>
  <si>
    <t>182 1 03 02241 01 0000 110</t>
  </si>
  <si>
    <t>182 1 03 02251 01 0000 110</t>
  </si>
  <si>
    <t>182 1 03 02261 01 0000 110</t>
  </si>
  <si>
    <t>000 2 02 35179 00 0000 150</t>
  </si>
  <si>
    <t xml:space="preserve">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</si>
  <si>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</si>
  <si>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</si>
  <si>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967 1 16 11050 01 0000 140</t>
  </si>
  <si>
    <t>182 1 01 02040 01 1000 110</t>
  </si>
  <si>
    <t>182 1 01 02130 01 1000 110</t>
  </si>
  <si>
    <t>182 1 01 02140 01 1000 110</t>
  </si>
  <si>
    <t xml:space="preserve">182 1 05 04060 02 1000 110
</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</si>
  <si>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</si>
  <si>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округам</t>
  </si>
  <si>
    <t>000 1 11 01040 14 0000 120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</si>
  <si>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</si>
  <si>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000 1 13 01074 14 0000 130</t>
  </si>
  <si>
    <t>Доходы от оказания информационных услуг органами местного самоуправления муниципальных округов, казенными учреждениями муниципальных округов</t>
  </si>
  <si>
    <t xml:space="preserve">Доходы, поступающие в порядке возмещения расходов, понесенных в связи с эксплуатацией имущества муниципальных округов
</t>
  </si>
  <si>
    <t>000 1 13 02064 14 0000 130</t>
  </si>
  <si>
    <t xml:space="preserve">Доходы от продажи земельных участков, государственная собственность на которые не разграничена и которые расположены в границах муниципальных округов
</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</si>
  <si>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</si>
  <si>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000 1 14 06024 14 0000 430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</si>
  <si>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</si>
  <si>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000 1 14 06312 14 0000 430</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</si>
  <si>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</si>
  <si>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000 1 14 13040 14 0000 410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</si>
  <si>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</si>
  <si>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НАЛОГИ НА ИМУЩЕСТВО</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</si>
  <si>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</si>
  <si>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</si>
  <si>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000 1 06 00000 00 0000 000</t>
  </si>
  <si>
    <t>000 1 06 01000 00 0000 110</t>
  </si>
  <si>
    <t>Налог на имущество физических лиц</t>
  </si>
  <si>
    <t>000 1 06 01020 14 0000 110</t>
  </si>
  <si>
    <t>182 1 06 01020 14 1000 110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</si>
  <si>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</si>
  <si>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182 1 06 06000 00 0000 110</t>
  </si>
  <si>
    <t>Земельный налог</t>
  </si>
  <si>
    <t>000 1 06 06030 00 0000 110</t>
  </si>
  <si>
    <t>Земельный налог с организаций</t>
  </si>
  <si>
    <t>000 1 06 06032 14 0000 110</t>
  </si>
  <si>
    <t>Земельный налог с организаций, обладающих земельным участком, расположенным в границах муниципальных округов</t>
  </si>
  <si>
    <t>182 1 06 06032 14 1000 110</t>
  </si>
  <si>
    <t>Земельный налог с физических лиц</t>
  </si>
  <si>
    <t>000 1 06 06040 00 0000 110</t>
  </si>
  <si>
    <t>000 1 06 06042 14 0000 110</t>
  </si>
  <si>
    <t>Земельный налог с физических лиц, обладающих земельным участком, расположенным в границах муниципальных округо</t>
  </si>
  <si>
    <t>182 1 06 06042 14 1000 110</t>
  </si>
  <si>
    <t xml:space="preserve">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</si>
  <si>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000 1 11 09044 14 0000 120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</si>
  <si>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</si>
  <si>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к решению Муниципального Совета </t>
  </si>
  <si>
    <t>182 1 01  02010 01 1000 110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</si>
  <si>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</si>
  <si>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</si>
  <si>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182 1 01 02030 01 1000 110</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</si>
  <si>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
</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</si>
  <si>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</si>
  <si>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</si>
  <si>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</si>
  <si>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182 1 01 02150 01 1000 110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</si>
  <si>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</si>
  <si>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</si>
  <si>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</si>
  <si>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</si>
  <si>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</si>
  <si>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</si>
  <si>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</si>
  <si>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</si>
  <si>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Доходы от сдачи в аренду имущества, составляющего казну муниципальных округов (за исключением земельных участков)</t>
  </si>
  <si>
    <t>Доходы, поступающие в порядке возмещения расходов, понесенных в связи с эксплуатацией имущества муниципальных округов</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</si>
  <si>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</si>
  <si>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2028 год</t>
  </si>
  <si>
    <t>2027 год</t>
  </si>
  <si>
    <t xml:space="preserve">861 1 11 01040 14 0000 120
</t>
  </si>
  <si>
    <t>861 1 11 05012 14 0000 120</t>
  </si>
  <si>
    <t>861 1 11 05024 14 0000 120</t>
  </si>
  <si>
    <t>861 1 13 01074 14 0000 130</t>
  </si>
  <si>
    <t>861 1 11 05074 14 0000 120</t>
  </si>
  <si>
    <t>861 1 11 09044 14 0000 120</t>
  </si>
  <si>
    <t>861 1 13 02064 14 0000 130</t>
  </si>
  <si>
    <t>861 1 14 06012 14 0000 430</t>
  </si>
  <si>
    <t>861 1 14 06024 14 0000 430</t>
  </si>
  <si>
    <t>861 1 14 06312 14 0000 430</t>
  </si>
  <si>
    <t>861 1 14 13040 14 0000 410</t>
  </si>
  <si>
    <t xml:space="preserve">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</si>
  <si>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000 2 02 20041 14 0000 150</t>
  </si>
  <si>
    <t xml:space="preserve">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</si>
  <si>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861 2 02 20041 14 0000 150</t>
  </si>
  <si>
    <t>000 2 02 25497 00 0000 150</t>
  </si>
  <si>
    <t>Субсидии бюджетам на реализацию мероприятий по обеспечению жильем молодых семей</t>
  </si>
  <si>
    <t>000 2 02 25497 14 0000 150</t>
  </si>
  <si>
    <t>Субсидии бюджетам муниципальных округов на реализацию мероприятий по обеспечению жильем молодых семей</t>
  </si>
  <si>
    <t>861 2 02 25497 14 0000 150</t>
  </si>
  <si>
    <t>000 2 02 29999 14 0000 150</t>
  </si>
  <si>
    <t xml:space="preserve">Прочие субсидии бюджетам муниципальных округов
</t>
  </si>
  <si>
    <t>861 2 02 29999 14 2004 150</t>
  </si>
  <si>
    <t>Субсидия на реализацию мероприятий по возмещению части затрат организациям и индивидуальным препринимателям, занимающимся доставкой товаров в малонаселенные и (или) отделенные населенные пункты</t>
  </si>
  <si>
    <t>861 2 02 29999 14 2015 150</t>
  </si>
  <si>
    <t>861 2 02 29999 14 2040 150</t>
  </si>
  <si>
    <t>Субсидия на организацию временного трудоустройства несовершеннолетних граждан от 14 до 18 лет в свободное от учебы время</t>
  </si>
  <si>
    <t>000 2 02 30024 14 0000 150</t>
  </si>
  <si>
    <t xml:space="preserve">Субвенции бюджетам муниципальных округов на выполнение передаваемых полномочий субъектов Российской Федерации
</t>
  </si>
  <si>
    <t>861 2 02 30024 14 3006 150</t>
  </si>
  <si>
    <t>Субвенция на обеспечение отдыха и оздоровления детей</t>
  </si>
  <si>
    <t>861 2 02 30024 14 3007 150</t>
  </si>
  <si>
    <t>861 2 02 30024 14 3014 150</t>
  </si>
  <si>
    <t>861 2 02 30024 14 3015 150</t>
  </si>
  <si>
    <t>861 2 02 30024 14 3031 150</t>
  </si>
  <si>
    <t>Субвенция на организацию отдельных полномочий в сфере законодательства об административных правонарушениях</t>
  </si>
  <si>
    <t>861 2 02 30024 14 3043 150</t>
  </si>
  <si>
    <t>Субвенция на освобождение от взимаемой с родителей (законных представителей) платы за присмотр и уход за детьми</t>
  </si>
  <si>
    <t>000 2 02 35118 00 0000 150</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</si>
  <si>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Субвенции бюджетам на осуществление первичного воинского учета органами местного самоуправления поселений, муниципальных и городских округов
</t>
  </si>
  <si>
    <t>000 2 02 35118 14 0000 150</t>
  </si>
  <si>
    <t xml:space="preserve">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
</t>
  </si>
  <si>
    <t>861 2 02 35118 14 0000 150</t>
  </si>
  <si>
    <t>000 2  02 35120 14 0000 150</t>
  </si>
  <si>
    <t xml:space="preserve">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</si>
  <si>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861 2 02 35120 14 0000 150</t>
  </si>
  <si>
    <t>000 2 02 35179 14 0000 150</t>
  </si>
  <si>
    <t xml:space="preserve">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</si>
  <si>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861 2 02 35179 14 0000 150</t>
  </si>
  <si>
    <t xml:space="preserve">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</si>
  <si>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</si>
  <si>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000 2 02 35303 14 0000 150</t>
  </si>
  <si>
    <t xml:space="preserve">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</si>
  <si>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861 2 02 35303 14 0000 150</t>
  </si>
  <si>
    <t>000 2 02 35304 00 0000 150</t>
  </si>
  <si>
    <t xml:space="preserve">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</si>
  <si>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000 2 02 35304 14 0000 150</t>
  </si>
  <si>
    <t xml:space="preserve">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</si>
  <si>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861 2 02 35304 14 0000 150</t>
  </si>
  <si>
    <t>Прочие межбюджетные трансферты, передаваемые бюджетам</t>
  </si>
  <si>
    <t>000 2 02 49999 14 0000 150</t>
  </si>
  <si>
    <t>Прочие межбюджетные трансферты, передаваемые бюджетам муниципальных округов</t>
  </si>
  <si>
    <t>861 2 02 49999 14 4011 150</t>
  </si>
  <si>
    <t>861 2 02 49999 14 4018 150</t>
  </si>
  <si>
    <t>Межбюджетные трансферты на реализацию мероприятий по борьбе с борщевиком Сосновского</t>
  </si>
  <si>
    <t>861 2 02 49999 14 4030 150</t>
  </si>
  <si>
    <t>Межбюджетные трансферты на предоставление ежемесячного денежного вознаграждения народным дружинникам за участие в мероприятиях по охране общественного порядка</t>
  </si>
  <si>
    <t>000 2 02 25228 00 0000 150</t>
  </si>
  <si>
    <t>Субсидии бюджетам на оснащение объектов спортивной инфраструктуры спортивно-технологическим</t>
  </si>
  <si>
    <t>000 2 02 25228 14 0000 150</t>
  </si>
  <si>
    <t xml:space="preserve">Субсидии бюджетам муниципальных округов на оснащение объектов спортивной инфраструктуры спортивно-технологическим оборудованием
</t>
  </si>
  <si>
    <t>861 2 02 25228 14 0000 150</t>
  </si>
  <si>
    <t>862 2 02 15001 14 0000 150</t>
  </si>
  <si>
    <t xml:space="preserve">Дотации бюджетам муниципальных округов на выравнивание бюджетной обеспеченности из бюджета субъекта Российской Федерации
</t>
  </si>
  <si>
    <t>Прогнозируемые доходы бюджета Гаврилов-Ямского муниципального округа Ярославской области на 2027-2028 годы в соответствии с классификацией доходов бюджета Российской Федерации</t>
  </si>
  <si>
    <t>861 2 02 29999 14 2056 150</t>
  </si>
  <si>
    <t xml:space="preserve"> Субсидия на реализацию мероприятий по обеспечению обязательных требований охраны объектов образования I – III категорий опасности</t>
  </si>
  <si>
    <t>000 2 02 35050 00 0000 150</t>
  </si>
  <si>
    <t>Субвенции бюджетам муниципальных образований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</si>
  <si>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000 2 02 35050 14 0000 150</t>
  </si>
  <si>
    <t>Субвенции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</si>
  <si>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861 2 02 35050 14 0000 150</t>
  </si>
  <si>
    <t>861 2 02 30024 14 3027 150</t>
  </si>
  <si>
    <t>Приложение 2</t>
  </si>
  <si>
    <t>000 2 02 20299 00 0000 150</t>
  </si>
  <si>
    <t xml:space="preserve">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
</t>
  </si>
  <si>
    <t>000 2 02 20299 14 0000 150</t>
  </si>
  <si>
    <t xml:space="preserve">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
</t>
  </si>
  <si>
    <t>861 2 02 20299 14 0000 150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</si>
  <si>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</si>
  <si>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</si>
  <si>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 xml:space="preserve">000 2 02 20302 14 0000 150 </t>
  </si>
  <si>
    <t xml:space="preserve">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</si>
  <si>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</si>
  <si>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861 2 02 20302 14 0000 150</t>
  </si>
  <si>
    <t>861 2 02 49999 14 4010 150</t>
  </si>
  <si>
    <t>Межбюджетные трансферты на благоустройство дворовых территорий, установку детских игровых площадок и обустройство территорий для выгула животных</t>
  </si>
  <si>
    <t>от  16.07.2026 № 278</t>
  </si>
  <si>
    <t>Гаврилов-Ямского муниципального округа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</si>
</sst>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1" formatCode="_-* #,##0\ _₽_-;\-* #,##0\ _₽_-;_-* &quot;-&quot;\ _₽_-;_-@_-"/>
    <numFmt numFmtId="43" formatCode="_-* #,##0.00\ _₽_-;\-* #,##0.00\ _₽_-;_-* &quot;-&quot;??\ _₽_-;_-@_-"/>
  </numFmts>
  <fonts count="14" x14ac:knownFonts="1">
    <font>
      <sz val="11"/>
      <color theme="1"/>
      <name val="Calibri"/>
      <family val="2"/>
      <charset val="204"/>
      <scheme val="minor"/>
    </font>
    <font>
      <sz val="10"/>
      <name val="Arial"/>
      <family val="2"/>
      <charset val="204"/>
    </font>
    <font>
      <i/>
      <sz val="12"/>
      <name val="Times New Roman"/>
      <family val="1"/>
      <charset val="204"/>
    </font>
    <font>
      <sz val="11"/>
      <name val="Calibri"/>
      <family val="2"/>
      <charset val="204"/>
      <scheme val="minor"/>
    </font>
    <font>
      <sz val="11"/>
      <name val="Times New Roman"/>
      <family val="1"/>
      <charset val="204"/>
    </font>
    <font>
      <sz val="12"/>
      <name val="Times New Roman"/>
      <family val="1"/>
      <charset val="204"/>
    </font>
    <font>
      <b/>
      <sz val="12"/>
      <name val="Times New Roman"/>
      <family val="1"/>
      <charset val="204"/>
    </font>
    <font>
      <sz val="14"/>
      <name val="Times New Roman"/>
      <family val="1"/>
      <charset val="204"/>
    </font>
    <font>
      <sz val="11"/>
      <color theme="1"/>
      <name val="Calibri"/>
      <family val="2"/>
      <charset val="204"/>
      <scheme val="minor"/>
    </font>
    <font>
      <sz val="11"/>
      <color rgb="FFFF0000"/>
      <name val="Calibri"/>
      <family val="2"/>
      <charset val="204"/>
      <scheme val="minor"/>
    </font>
    <font>
      <b/>
      <sz val="11"/>
      <color theme="1"/>
      <name val="Calibri"/>
      <family val="2"/>
      <charset val="204"/>
      <scheme val="minor"/>
    </font>
    <font>
      <b/>
      <sz val="14"/>
      <name val="Times New Roman"/>
      <family val="1"/>
      <charset val="204"/>
    </font>
    <font>
      <sz val="14"/>
      <color theme="1"/>
      <name val="Calibri"/>
      <family val="2"/>
      <charset val="204"/>
      <scheme val="minor"/>
    </font>
    <font>
      <sz val="13"/>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4">
    <xf numFmtId="0" fontId="0" fillId="0" borderId="0"/>
    <xf numFmtId="0" fontId="1" fillId="0" borderId="0"/>
    <xf numFmtId="43" fontId="8" fillId="0" borderId="0" applyFont="0" applyFill="0" applyBorder="0" applyAlignment="0" applyProtection="0"/>
    <xf numFmtId="41" fontId="8" fillId="0" borderId="0" applyFont="0" applyFill="0" applyBorder="0" applyAlignment="0" applyProtection="0"/>
  </cellStyleXfs>
  <cellXfs count="39">
    <xf numFmtId="0" fontId="0" fillId="0" borderId="0" xfId="0"/>
    <xf numFmtId="0" fontId="3" fillId="0" borderId="0" xfId="0" applyFont="1" applyFill="1"/>
    <xf numFmtId="0" fontId="6" fillId="0" borderId="1" xfId="0" applyFont="1" applyFill="1" applyBorder="1" applyAlignment="1">
      <alignment vertical="center" wrapText="1"/>
    </xf>
    <xf numFmtId="0" fontId="6" fillId="0" borderId="1" xfId="0" applyFont="1" applyFill="1" applyBorder="1" applyAlignment="1">
      <alignment horizontal="justify" vertical="center" wrapText="1"/>
    </xf>
    <xf numFmtId="0" fontId="2" fillId="0" borderId="1" xfId="0" applyFont="1" applyFill="1" applyBorder="1" applyAlignment="1">
      <alignment vertical="center" wrapText="1"/>
    </xf>
    <xf numFmtId="0" fontId="2" fillId="0" borderId="1" xfId="0" applyFont="1" applyFill="1" applyBorder="1" applyAlignment="1">
      <alignment horizontal="justify" vertical="center" wrapText="1"/>
    </xf>
    <xf numFmtId="0" fontId="5" fillId="0" borderId="1" xfId="0" applyFont="1" applyFill="1" applyBorder="1" applyAlignment="1">
      <alignment vertical="center" wrapText="1"/>
    </xf>
    <xf numFmtId="0" fontId="5" fillId="0" borderId="1" xfId="0" applyFont="1" applyFill="1" applyBorder="1" applyAlignment="1">
      <alignment horizontal="justify" vertical="center" wrapText="1"/>
    </xf>
    <xf numFmtId="0" fontId="5" fillId="0" borderId="1" xfId="0" applyNumberFormat="1" applyFont="1" applyFill="1" applyBorder="1" applyAlignment="1">
      <alignment horizontal="justify" vertical="center" wrapText="1"/>
    </xf>
    <xf numFmtId="0" fontId="4" fillId="0" borderId="0" xfId="0" applyFont="1" applyFill="1"/>
    <xf numFmtId="0" fontId="4" fillId="0" borderId="0" xfId="0" applyFont="1" applyFill="1" applyAlignment="1">
      <alignment vertical="center"/>
    </xf>
    <xf numFmtId="0" fontId="2" fillId="0" borderId="1" xfId="0" applyFont="1" applyFill="1" applyBorder="1" applyAlignment="1">
      <alignment horizontal="left" vertical="center" wrapText="1"/>
    </xf>
    <xf numFmtId="0" fontId="2" fillId="0" borderId="1" xfId="0" applyNumberFormat="1" applyFont="1" applyFill="1" applyBorder="1" applyAlignment="1">
      <alignment horizontal="justify" vertical="center" wrapText="1"/>
    </xf>
    <xf numFmtId="0" fontId="6" fillId="0" borderId="1" xfId="0" applyNumberFormat="1" applyFont="1" applyFill="1" applyBorder="1" applyAlignment="1">
      <alignment horizontal="justify" vertical="center" wrapText="1"/>
    </xf>
    <xf numFmtId="4" fontId="6"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0" fontId="6" fillId="0" borderId="1" xfId="0" applyFont="1" applyFill="1" applyBorder="1" applyAlignment="1">
      <alignment horizontal="left" vertical="top" wrapText="1"/>
    </xf>
    <xf numFmtId="0" fontId="9" fillId="0" borderId="0" xfId="0" applyFont="1" applyFill="1"/>
    <xf numFmtId="0" fontId="5" fillId="0" borderId="1" xfId="0" applyFont="1" applyFill="1" applyBorder="1" applyAlignment="1">
      <alignment horizontal="center" vertical="center"/>
    </xf>
    <xf numFmtId="4" fontId="2" fillId="0" borderId="1" xfId="0" applyNumberFormat="1" applyFont="1" applyFill="1" applyBorder="1" applyAlignment="1">
      <alignment horizontal="center" vertical="center"/>
    </xf>
    <xf numFmtId="4" fontId="5" fillId="0" borderId="1" xfId="0" applyNumberFormat="1" applyFont="1" applyFill="1" applyBorder="1" applyAlignment="1">
      <alignment horizontal="center" vertical="center"/>
    </xf>
    <xf numFmtId="4" fontId="5" fillId="2" borderId="1" xfId="0" applyNumberFormat="1" applyFont="1" applyFill="1" applyBorder="1" applyAlignment="1">
      <alignment horizontal="center" vertical="center"/>
    </xf>
    <xf numFmtId="4" fontId="2" fillId="2" borderId="1" xfId="0" applyNumberFormat="1" applyFont="1" applyFill="1" applyBorder="1" applyAlignment="1">
      <alignment horizontal="center" vertical="center"/>
    </xf>
    <xf numFmtId="4" fontId="5" fillId="0" borderId="1" xfId="3" applyNumberFormat="1" applyFont="1" applyFill="1" applyBorder="1" applyAlignment="1">
      <alignment horizontal="center" vertical="center"/>
    </xf>
    <xf numFmtId="4" fontId="2" fillId="0" borderId="1" xfId="3" applyNumberFormat="1" applyFont="1" applyFill="1" applyBorder="1" applyAlignment="1">
      <alignment horizontal="center" vertical="center"/>
    </xf>
    <xf numFmtId="4" fontId="6" fillId="0" borderId="1" xfId="3" applyNumberFormat="1" applyFont="1" applyFill="1" applyBorder="1" applyAlignment="1">
      <alignment horizontal="center" vertical="center"/>
    </xf>
    <xf numFmtId="0" fontId="5" fillId="0" borderId="1" xfId="0" applyFont="1" applyFill="1" applyBorder="1" applyAlignment="1">
      <alignment horizontal="center" vertical="center" wrapText="1"/>
    </xf>
    <xf numFmtId="4" fontId="6" fillId="0" borderId="1" xfId="2" applyNumberFormat="1" applyFont="1" applyFill="1" applyBorder="1" applyAlignment="1">
      <alignment horizontal="center"/>
    </xf>
    <xf numFmtId="0" fontId="5" fillId="0" borderId="1" xfId="0" applyFont="1" applyFill="1" applyBorder="1" applyAlignment="1">
      <alignment horizontal="left" vertical="center" wrapText="1"/>
    </xf>
    <xf numFmtId="0" fontId="12" fillId="0" borderId="0" xfId="0" applyFont="1" applyAlignment="1"/>
    <xf numFmtId="0" fontId="5" fillId="0" borderId="1" xfId="0" applyFont="1" applyFill="1" applyBorder="1" applyAlignment="1">
      <alignment horizontal="center" vertical="center" wrapText="1"/>
    </xf>
    <xf numFmtId="49" fontId="11" fillId="0" borderId="0" xfId="0" applyNumberFormat="1" applyFont="1" applyFill="1" applyAlignment="1">
      <alignment horizontal="center" vertical="center" wrapText="1"/>
    </xf>
    <xf numFmtId="0" fontId="10" fillId="0" borderId="0" xfId="0" applyFont="1" applyAlignment="1">
      <alignment wrapText="1"/>
    </xf>
    <xf numFmtId="0" fontId="10" fillId="0" borderId="2" xfId="0" applyFont="1" applyBorder="1" applyAlignment="1">
      <alignment wrapText="1"/>
    </xf>
    <xf numFmtId="0" fontId="7" fillId="0" borderId="0" xfId="0" applyFont="1" applyFill="1" applyAlignment="1">
      <alignment vertical="center"/>
    </xf>
    <xf numFmtId="0" fontId="7" fillId="0" borderId="0" xfId="0" applyFont="1" applyFill="1" applyAlignment="1">
      <alignment vertical="top"/>
    </xf>
    <xf numFmtId="0" fontId="13" fillId="0" borderId="0" xfId="0" applyFont="1" applyFill="1" applyAlignment="1">
      <alignment horizontal="left" vertical="center"/>
    </xf>
    <xf numFmtId="0" fontId="13" fillId="0" borderId="0" xfId="0" applyFont="1" applyFill="1" applyAlignment="1">
      <alignment horizontal="left" vertical="top"/>
    </xf>
  </cellXfs>
  <cellStyles count="4">
    <cellStyle name="Обычный" xfId="0" builtinId="0"/>
    <cellStyle name="Обычный 2" xfId="1"/>
    <cellStyle name="Финансовый" xfId="2" builtinId="3"/>
    <cellStyle name="Финансовый [0]" xfId="3" builtin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J162"/>
  <sheetViews>
    <sheetView tabSelected="1" zoomScale="87" zoomScaleNormal="87" workbookViewId="0">
      <selection activeCell="C4" sqref="C4:D4"/>
    </sheetView>
  </sheetViews>
  <sheetFormatPr defaultColWidth="9.140625" defaultRowHeight="15" x14ac:dyDescent="0.25"/>
  <cols>
    <col min="1" max="1" width="32.140625" style="1" customWidth="1"/>
    <col min="2" max="2" width="67.7109375" style="1" customWidth="1"/>
    <col min="3" max="3" width="25.28515625" style="1" customWidth="1"/>
    <col min="4" max="4" width="19.42578125" style="1" customWidth="1"/>
    <col min="5" max="16384" width="9.140625" style="1"/>
  </cols>
  <sheetData>
    <row r="1" spans="1:7" ht="18.75" x14ac:dyDescent="0.25">
      <c r="B1" s="35"/>
      <c r="C1" s="37" t="s">
        <v>280</v>
      </c>
      <c r="D1" s="37"/>
      <c r="F1" s="10"/>
      <c r="G1" s="10"/>
    </row>
    <row r="2" spans="1:7" ht="18.75" x14ac:dyDescent="0.25">
      <c r="B2" s="35"/>
      <c r="C2" s="37" t="s">
        <v>174</v>
      </c>
      <c r="D2" s="37"/>
      <c r="F2" s="10"/>
      <c r="G2" s="10"/>
    </row>
    <row r="3" spans="1:7" ht="18.75" x14ac:dyDescent="0.25">
      <c r="B3" s="35"/>
      <c r="C3" s="37" t="s">
        <v>295</v>
      </c>
      <c r="D3" s="37"/>
      <c r="F3" s="9"/>
    </row>
    <row r="4" spans="1:7" ht="24.75" customHeight="1" x14ac:dyDescent="0.25">
      <c r="B4" s="36"/>
      <c r="C4" s="38" t="s">
        <v>294</v>
      </c>
      <c r="D4" s="38"/>
    </row>
    <row r="5" spans="1:7" ht="15" customHeight="1" x14ac:dyDescent="0.3">
      <c r="B5" s="36"/>
      <c r="C5" s="36"/>
      <c r="D5" s="30"/>
    </row>
    <row r="6" spans="1:7" ht="18.75" customHeight="1" x14ac:dyDescent="0.25">
      <c r="A6" s="32" t="s">
        <v>271</v>
      </c>
      <c r="B6" s="33"/>
      <c r="C6" s="33"/>
      <c r="D6" s="33"/>
    </row>
    <row r="7" spans="1:7" ht="22.5" customHeight="1" x14ac:dyDescent="0.25">
      <c r="A7" s="34"/>
      <c r="B7" s="34"/>
      <c r="C7" s="34"/>
      <c r="D7" s="34"/>
    </row>
    <row r="8" spans="1:7" ht="15.75" x14ac:dyDescent="0.25">
      <c r="A8" s="31" t="s">
        <v>1</v>
      </c>
      <c r="B8" s="31" t="s">
        <v>2</v>
      </c>
      <c r="C8" s="27" t="s">
        <v>196</v>
      </c>
      <c r="D8" s="19" t="s">
        <v>195</v>
      </c>
    </row>
    <row r="9" spans="1:7" ht="15.75" x14ac:dyDescent="0.25">
      <c r="A9" s="31"/>
      <c r="B9" s="31"/>
      <c r="C9" s="27" t="s">
        <v>3</v>
      </c>
      <c r="D9" s="19" t="s">
        <v>3</v>
      </c>
    </row>
    <row r="10" spans="1:7" ht="15.75" x14ac:dyDescent="0.25">
      <c r="A10" s="2" t="s">
        <v>4</v>
      </c>
      <c r="B10" s="3" t="s">
        <v>84</v>
      </c>
      <c r="C10" s="14">
        <f>C11+C22+C28+C44+C47+C53+C67+C76+C90+C33</f>
        <v>358836600</v>
      </c>
      <c r="D10" s="14">
        <f>D11+D22+D28+D44+D47+D53+D67+D76+D90+D33</f>
        <v>386473800</v>
      </c>
    </row>
    <row r="11" spans="1:7" ht="15.75" x14ac:dyDescent="0.25">
      <c r="A11" s="2" t="s">
        <v>42</v>
      </c>
      <c r="B11" s="3" t="s">
        <v>83</v>
      </c>
      <c r="C11" s="14">
        <f>C12</f>
        <v>261116000</v>
      </c>
      <c r="D11" s="14">
        <f>D12</f>
        <v>287860000</v>
      </c>
    </row>
    <row r="12" spans="1:7" ht="15.75" x14ac:dyDescent="0.25">
      <c r="A12" s="2" t="s">
        <v>43</v>
      </c>
      <c r="B12" s="3" t="s">
        <v>5</v>
      </c>
      <c r="C12" s="14">
        <f>SUM(C13:C21)</f>
        <v>261116000</v>
      </c>
      <c r="D12" s="14">
        <f>SUM(D13:D21)</f>
        <v>287860000</v>
      </c>
    </row>
    <row r="13" spans="1:7" ht="274.5" customHeight="1" x14ac:dyDescent="0.25">
      <c r="A13" s="4" t="s">
        <v>175</v>
      </c>
      <c r="B13" s="12" t="s">
        <v>176</v>
      </c>
      <c r="C13" s="15">
        <v>252558000</v>
      </c>
      <c r="D13" s="20">
        <v>278414000</v>
      </c>
    </row>
    <row r="14" spans="1:7" ht="215.25" customHeight="1" x14ac:dyDescent="0.25">
      <c r="A14" s="4" t="s">
        <v>66</v>
      </c>
      <c r="B14" s="12" t="s">
        <v>177</v>
      </c>
      <c r="C14" s="15">
        <v>78000</v>
      </c>
      <c r="D14" s="20">
        <v>86000</v>
      </c>
    </row>
    <row r="15" spans="1:7" ht="204.75" x14ac:dyDescent="0.25">
      <c r="A15" s="4" t="s">
        <v>178</v>
      </c>
      <c r="B15" s="5" t="s">
        <v>179</v>
      </c>
      <c r="C15" s="15">
        <v>2200000</v>
      </c>
      <c r="D15" s="20">
        <v>2400000</v>
      </c>
    </row>
    <row r="16" spans="1:7" ht="126" hidden="1" x14ac:dyDescent="0.25">
      <c r="A16" s="4" t="s">
        <v>67</v>
      </c>
      <c r="B16" s="12" t="s">
        <v>90</v>
      </c>
      <c r="C16" s="15">
        <v>0</v>
      </c>
      <c r="D16" s="20"/>
    </row>
    <row r="17" spans="1:4" ht="144" customHeight="1" x14ac:dyDescent="0.25">
      <c r="A17" s="4" t="s">
        <v>130</v>
      </c>
      <c r="B17" s="12" t="s">
        <v>90</v>
      </c>
      <c r="C17" s="15">
        <v>1900000</v>
      </c>
      <c r="D17" s="20">
        <v>2100000</v>
      </c>
    </row>
    <row r="18" spans="1:4" ht="409.5" customHeight="1" x14ac:dyDescent="0.25">
      <c r="A18" s="4" t="s">
        <v>118</v>
      </c>
      <c r="B18" s="12" t="s">
        <v>180</v>
      </c>
      <c r="C18" s="15">
        <v>1200000</v>
      </c>
      <c r="D18" s="20">
        <v>1300000</v>
      </c>
    </row>
    <row r="19" spans="1:4" ht="162" customHeight="1" x14ac:dyDescent="0.25">
      <c r="A19" s="4" t="s">
        <v>131</v>
      </c>
      <c r="B19" s="12" t="s">
        <v>181</v>
      </c>
      <c r="C19" s="15">
        <v>1400000</v>
      </c>
      <c r="D19" s="20">
        <v>1600000</v>
      </c>
    </row>
    <row r="20" spans="1:4" ht="160.5" customHeight="1" x14ac:dyDescent="0.25">
      <c r="A20" s="4" t="s">
        <v>132</v>
      </c>
      <c r="B20" s="12" t="s">
        <v>182</v>
      </c>
      <c r="C20" s="15">
        <v>1000000</v>
      </c>
      <c r="D20" s="20">
        <v>1100000</v>
      </c>
    </row>
    <row r="21" spans="1:4" ht="363" customHeight="1" x14ac:dyDescent="0.25">
      <c r="A21" s="4" t="s">
        <v>183</v>
      </c>
      <c r="B21" s="12" t="s">
        <v>184</v>
      </c>
      <c r="C21" s="15">
        <v>780000</v>
      </c>
      <c r="D21" s="20">
        <v>860000</v>
      </c>
    </row>
    <row r="22" spans="1:4" ht="47.25" x14ac:dyDescent="0.25">
      <c r="A22" s="2" t="s">
        <v>6</v>
      </c>
      <c r="B22" s="3" t="s">
        <v>81</v>
      </c>
      <c r="C22" s="14">
        <f>C23</f>
        <v>28976600</v>
      </c>
      <c r="D22" s="14">
        <f>D23</f>
        <v>28996800</v>
      </c>
    </row>
    <row r="23" spans="1:4" ht="36" customHeight="1" x14ac:dyDescent="0.25">
      <c r="A23" s="6" t="s">
        <v>7</v>
      </c>
      <c r="B23" s="7" t="s">
        <v>63</v>
      </c>
      <c r="C23" s="16">
        <f>C24+C25+C26+C27</f>
        <v>28976600</v>
      </c>
      <c r="D23" s="16">
        <f>D24+D25+D26+D27</f>
        <v>28996800</v>
      </c>
    </row>
    <row r="24" spans="1:4" ht="128.25" customHeight="1" x14ac:dyDescent="0.25">
      <c r="A24" s="4" t="s">
        <v>121</v>
      </c>
      <c r="B24" s="12" t="s">
        <v>185</v>
      </c>
      <c r="C24" s="15">
        <v>15143700</v>
      </c>
      <c r="D24" s="20">
        <v>15130400</v>
      </c>
    </row>
    <row r="25" spans="1:4" ht="141.75" x14ac:dyDescent="0.25">
      <c r="A25" s="4" t="s">
        <v>122</v>
      </c>
      <c r="B25" s="5" t="s">
        <v>127</v>
      </c>
      <c r="C25" s="15">
        <v>73800</v>
      </c>
      <c r="D25" s="20">
        <v>73700</v>
      </c>
    </row>
    <row r="26" spans="1:4" ht="141.75" x14ac:dyDescent="0.25">
      <c r="A26" s="4" t="s">
        <v>123</v>
      </c>
      <c r="B26" s="5" t="s">
        <v>128</v>
      </c>
      <c r="C26" s="15">
        <v>14647200</v>
      </c>
      <c r="D26" s="20">
        <v>14645200</v>
      </c>
    </row>
    <row r="27" spans="1:4" ht="129" customHeight="1" x14ac:dyDescent="0.25">
      <c r="A27" s="4" t="s">
        <v>124</v>
      </c>
      <c r="B27" s="12" t="s">
        <v>186</v>
      </c>
      <c r="C27" s="15">
        <v>-888100</v>
      </c>
      <c r="D27" s="20">
        <v>-852500</v>
      </c>
    </row>
    <row r="28" spans="1:4" ht="15.75" x14ac:dyDescent="0.25">
      <c r="A28" s="2" t="s">
        <v>41</v>
      </c>
      <c r="B28" s="3" t="s">
        <v>82</v>
      </c>
      <c r="C28" s="14">
        <f>+C29+C31</f>
        <v>3384000</v>
      </c>
      <c r="D28" s="14">
        <f>+D29+D31</f>
        <v>3676000</v>
      </c>
    </row>
    <row r="29" spans="1:4" ht="15.75" x14ac:dyDescent="0.25">
      <c r="A29" s="6" t="s">
        <v>8</v>
      </c>
      <c r="B29" s="7" t="s">
        <v>0</v>
      </c>
      <c r="C29" s="16">
        <f>C30</f>
        <v>125000</v>
      </c>
      <c r="D29" s="16">
        <f>D30</f>
        <v>138000</v>
      </c>
    </row>
    <row r="30" spans="1:4" ht="57" customHeight="1" x14ac:dyDescent="0.25">
      <c r="A30" s="4" t="s">
        <v>68</v>
      </c>
      <c r="B30" s="11" t="s">
        <v>187</v>
      </c>
      <c r="C30" s="15">
        <v>125000</v>
      </c>
      <c r="D30" s="20">
        <v>138000</v>
      </c>
    </row>
    <row r="31" spans="1:4" ht="31.5" x14ac:dyDescent="0.25">
      <c r="A31" s="6" t="s">
        <v>9</v>
      </c>
      <c r="B31" s="7" t="s">
        <v>10</v>
      </c>
      <c r="C31" s="16">
        <f>C32</f>
        <v>3259000</v>
      </c>
      <c r="D31" s="16">
        <f>D32</f>
        <v>3538000</v>
      </c>
    </row>
    <row r="32" spans="1:4" ht="89.25" customHeight="1" x14ac:dyDescent="0.25">
      <c r="A32" s="4" t="s">
        <v>133</v>
      </c>
      <c r="B32" s="5" t="s">
        <v>134</v>
      </c>
      <c r="C32" s="15">
        <v>3259000</v>
      </c>
      <c r="D32" s="20">
        <v>3538000</v>
      </c>
    </row>
    <row r="33" spans="1:4" ht="38.25" customHeight="1" x14ac:dyDescent="0.25">
      <c r="A33" s="2" t="s">
        <v>153</v>
      </c>
      <c r="B33" s="3" t="s">
        <v>150</v>
      </c>
      <c r="C33" s="14">
        <f>C34+C37</f>
        <v>42620000</v>
      </c>
      <c r="D33" s="14">
        <f>D34+D37</f>
        <v>42823000</v>
      </c>
    </row>
    <row r="34" spans="1:4" ht="33" customHeight="1" x14ac:dyDescent="0.25">
      <c r="A34" s="6" t="s">
        <v>154</v>
      </c>
      <c r="B34" s="7" t="s">
        <v>155</v>
      </c>
      <c r="C34" s="16">
        <f>C35</f>
        <v>11125000</v>
      </c>
      <c r="D34" s="16">
        <f>D35</f>
        <v>11125000</v>
      </c>
    </row>
    <row r="35" spans="1:4" ht="56.25" customHeight="1" x14ac:dyDescent="0.25">
      <c r="A35" s="6" t="s">
        <v>156</v>
      </c>
      <c r="B35" s="7" t="s">
        <v>149</v>
      </c>
      <c r="C35" s="16">
        <f>C36</f>
        <v>11125000</v>
      </c>
      <c r="D35" s="16">
        <f>D36</f>
        <v>11125000</v>
      </c>
    </row>
    <row r="36" spans="1:4" ht="89.25" customHeight="1" x14ac:dyDescent="0.25">
      <c r="A36" s="4" t="s">
        <v>157</v>
      </c>
      <c r="B36" s="5" t="s">
        <v>158</v>
      </c>
      <c r="C36" s="15">
        <v>11125000</v>
      </c>
      <c r="D36" s="20">
        <v>11125000</v>
      </c>
    </row>
    <row r="37" spans="1:4" ht="31.5" customHeight="1" x14ac:dyDescent="0.25">
      <c r="A37" s="6" t="s">
        <v>159</v>
      </c>
      <c r="B37" s="7" t="s">
        <v>160</v>
      </c>
      <c r="C37" s="16">
        <f>C38+C41</f>
        <v>31495000</v>
      </c>
      <c r="D37" s="16">
        <f>D38+D41</f>
        <v>31698000</v>
      </c>
    </row>
    <row r="38" spans="1:4" ht="25.5" customHeight="1" x14ac:dyDescent="0.25">
      <c r="A38" s="6" t="s">
        <v>161</v>
      </c>
      <c r="B38" s="7" t="s">
        <v>162</v>
      </c>
      <c r="C38" s="16">
        <f>C39</f>
        <v>15316000</v>
      </c>
      <c r="D38" s="16">
        <f>D39</f>
        <v>15519000</v>
      </c>
    </row>
    <row r="39" spans="1:4" ht="58.5" customHeight="1" x14ac:dyDescent="0.25">
      <c r="A39" s="6" t="s">
        <v>163</v>
      </c>
      <c r="B39" s="7" t="s">
        <v>164</v>
      </c>
      <c r="C39" s="16">
        <f>C40</f>
        <v>15316000</v>
      </c>
      <c r="D39" s="16">
        <f>D40</f>
        <v>15519000</v>
      </c>
    </row>
    <row r="40" spans="1:4" ht="78" customHeight="1" x14ac:dyDescent="0.25">
      <c r="A40" s="4" t="s">
        <v>165</v>
      </c>
      <c r="B40" s="5" t="s">
        <v>151</v>
      </c>
      <c r="C40" s="15">
        <v>15316000</v>
      </c>
      <c r="D40" s="20">
        <v>15519000</v>
      </c>
    </row>
    <row r="41" spans="1:4" ht="28.5" customHeight="1" x14ac:dyDescent="0.25">
      <c r="A41" s="6" t="s">
        <v>167</v>
      </c>
      <c r="B41" s="7" t="s">
        <v>166</v>
      </c>
      <c r="C41" s="16">
        <f>C42</f>
        <v>16179000</v>
      </c>
      <c r="D41" s="16">
        <f>D42</f>
        <v>16179000</v>
      </c>
    </row>
    <row r="42" spans="1:4" ht="54" customHeight="1" x14ac:dyDescent="0.25">
      <c r="A42" s="6" t="s">
        <v>168</v>
      </c>
      <c r="B42" s="7" t="s">
        <v>169</v>
      </c>
      <c r="C42" s="16">
        <f>C43</f>
        <v>16179000</v>
      </c>
      <c r="D42" s="16">
        <f>D43</f>
        <v>16179000</v>
      </c>
    </row>
    <row r="43" spans="1:4" ht="89.25" customHeight="1" x14ac:dyDescent="0.25">
      <c r="A43" s="4" t="s">
        <v>170</v>
      </c>
      <c r="B43" s="5" t="s">
        <v>152</v>
      </c>
      <c r="C43" s="15">
        <v>16179000</v>
      </c>
      <c r="D43" s="20">
        <v>16179000</v>
      </c>
    </row>
    <row r="44" spans="1:4" ht="31.5" x14ac:dyDescent="0.25">
      <c r="A44" s="2" t="s">
        <v>40</v>
      </c>
      <c r="B44" s="3" t="s">
        <v>85</v>
      </c>
      <c r="C44" s="14">
        <f>C45</f>
        <v>1742000</v>
      </c>
      <c r="D44" s="14">
        <f>D45</f>
        <v>1813000</v>
      </c>
    </row>
    <row r="45" spans="1:4" ht="15.75" x14ac:dyDescent="0.25">
      <c r="A45" s="6" t="s">
        <v>11</v>
      </c>
      <c r="B45" s="7" t="s">
        <v>12</v>
      </c>
      <c r="C45" s="16">
        <f>C46</f>
        <v>1742000</v>
      </c>
      <c r="D45" s="16">
        <f>D46</f>
        <v>1813000</v>
      </c>
    </row>
    <row r="46" spans="1:4" ht="66" customHeight="1" x14ac:dyDescent="0.25">
      <c r="A46" s="4" t="s">
        <v>69</v>
      </c>
      <c r="B46" s="5" t="s">
        <v>188</v>
      </c>
      <c r="C46" s="15">
        <v>1742000</v>
      </c>
      <c r="D46" s="20">
        <v>1813000</v>
      </c>
    </row>
    <row r="47" spans="1:4" ht="15.75" x14ac:dyDescent="0.25">
      <c r="A47" s="2" t="s">
        <v>13</v>
      </c>
      <c r="B47" s="3" t="s">
        <v>86</v>
      </c>
      <c r="C47" s="14">
        <f>C48</f>
        <v>13020000</v>
      </c>
      <c r="D47" s="14">
        <f>D48</f>
        <v>13345000</v>
      </c>
    </row>
    <row r="48" spans="1:4" ht="31.5" x14ac:dyDescent="0.25">
      <c r="A48" s="6" t="s">
        <v>14</v>
      </c>
      <c r="B48" s="7" t="s">
        <v>47</v>
      </c>
      <c r="C48" s="16">
        <f>C49+C50</f>
        <v>13020000</v>
      </c>
      <c r="D48" s="16">
        <f>D49+D50</f>
        <v>13345000</v>
      </c>
    </row>
    <row r="49" spans="1:4" ht="78" customHeight="1" x14ac:dyDescent="0.25">
      <c r="A49" s="4" t="s">
        <v>95</v>
      </c>
      <c r="B49" s="5" t="s">
        <v>189</v>
      </c>
      <c r="C49" s="15">
        <v>12405000</v>
      </c>
      <c r="D49" s="20">
        <v>12715000</v>
      </c>
    </row>
    <row r="50" spans="1:4" ht="78" customHeight="1" x14ac:dyDescent="0.25">
      <c r="A50" s="4" t="s">
        <v>109</v>
      </c>
      <c r="B50" s="12" t="s">
        <v>190</v>
      </c>
      <c r="C50" s="15">
        <v>615000</v>
      </c>
      <c r="D50" s="20">
        <v>630000</v>
      </c>
    </row>
    <row r="51" spans="1:4" ht="78" hidden="1" customHeight="1" x14ac:dyDescent="0.25">
      <c r="A51" s="6" t="s">
        <v>112</v>
      </c>
      <c r="B51" s="7" t="s">
        <v>113</v>
      </c>
      <c r="C51" s="16">
        <f>C52</f>
        <v>10000</v>
      </c>
      <c r="D51" s="21"/>
    </row>
    <row r="52" spans="1:4" ht="78" hidden="1" customHeight="1" x14ac:dyDescent="0.25">
      <c r="A52" s="4" t="s">
        <v>111</v>
      </c>
      <c r="B52" s="5" t="s">
        <v>110</v>
      </c>
      <c r="C52" s="15">
        <v>10000</v>
      </c>
      <c r="D52" s="21"/>
    </row>
    <row r="53" spans="1:4" ht="65.25" customHeight="1" x14ac:dyDescent="0.25">
      <c r="A53" s="2" t="s">
        <v>38</v>
      </c>
      <c r="B53" s="3" t="s">
        <v>87</v>
      </c>
      <c r="C53" s="14">
        <f>C54+C57+C65</f>
        <v>5981000</v>
      </c>
      <c r="D53" s="14">
        <f>D54+D57+D65</f>
        <v>5981000</v>
      </c>
    </row>
    <row r="54" spans="1:4" ht="82.5" customHeight="1" x14ac:dyDescent="0.25">
      <c r="A54" s="6" t="s">
        <v>98</v>
      </c>
      <c r="B54" s="7" t="s">
        <v>120</v>
      </c>
      <c r="C54" s="16">
        <f>C55</f>
        <v>43000</v>
      </c>
      <c r="D54" s="16">
        <f>D55</f>
        <v>43000</v>
      </c>
    </row>
    <row r="55" spans="1:4" ht="77.25" customHeight="1" x14ac:dyDescent="0.25">
      <c r="A55" s="6" t="s">
        <v>136</v>
      </c>
      <c r="B55" s="7" t="s">
        <v>135</v>
      </c>
      <c r="C55" s="16">
        <f>C56</f>
        <v>43000</v>
      </c>
      <c r="D55" s="16">
        <f>D56</f>
        <v>43000</v>
      </c>
    </row>
    <row r="56" spans="1:4" ht="66.75" customHeight="1" x14ac:dyDescent="0.25">
      <c r="A56" s="4" t="s">
        <v>197</v>
      </c>
      <c r="B56" s="5" t="s">
        <v>135</v>
      </c>
      <c r="C56" s="15">
        <v>43000</v>
      </c>
      <c r="D56" s="23">
        <v>43000</v>
      </c>
    </row>
    <row r="57" spans="1:4" ht="94.5" x14ac:dyDescent="0.25">
      <c r="A57" s="2" t="s">
        <v>39</v>
      </c>
      <c r="B57" s="3" t="s">
        <v>15</v>
      </c>
      <c r="C57" s="14">
        <f>C58+C61+C64</f>
        <v>4338000</v>
      </c>
      <c r="D57" s="14">
        <f>D58+D61+D64</f>
        <v>4338000</v>
      </c>
    </row>
    <row r="58" spans="1:4" ht="63" x14ac:dyDescent="0.25">
      <c r="A58" s="6" t="s">
        <v>16</v>
      </c>
      <c r="B58" s="7" t="s">
        <v>70</v>
      </c>
      <c r="C58" s="16">
        <f>C59+C60</f>
        <v>3848000</v>
      </c>
      <c r="D58" s="16">
        <f>D59+D60</f>
        <v>3848000</v>
      </c>
    </row>
    <row r="59" spans="1:4" ht="90" customHeight="1" x14ac:dyDescent="0.25">
      <c r="A59" s="4" t="s">
        <v>198</v>
      </c>
      <c r="B59" s="12" t="s">
        <v>137</v>
      </c>
      <c r="C59" s="15">
        <v>3848000</v>
      </c>
      <c r="D59" s="23">
        <v>3848000</v>
      </c>
    </row>
    <row r="60" spans="1:4" ht="90" hidden="1" customHeight="1" x14ac:dyDescent="0.25">
      <c r="A60" s="4"/>
      <c r="B60" s="5"/>
      <c r="C60" s="15"/>
      <c r="D60" s="22"/>
    </row>
    <row r="61" spans="1:4" ht="78.75" x14ac:dyDescent="0.25">
      <c r="A61" s="6" t="s">
        <v>17</v>
      </c>
      <c r="B61" s="8" t="s">
        <v>71</v>
      </c>
      <c r="C61" s="16">
        <f>C62</f>
        <v>400000</v>
      </c>
      <c r="D61" s="16">
        <f>D62</f>
        <v>400000</v>
      </c>
    </row>
    <row r="62" spans="1:4" ht="78" customHeight="1" x14ac:dyDescent="0.25">
      <c r="A62" s="4" t="s">
        <v>199</v>
      </c>
      <c r="B62" s="5" t="s">
        <v>191</v>
      </c>
      <c r="C62" s="15">
        <v>400000</v>
      </c>
      <c r="D62" s="20">
        <v>400000</v>
      </c>
    </row>
    <row r="63" spans="1:4" ht="47.25" x14ac:dyDescent="0.25">
      <c r="A63" s="6" t="s">
        <v>44</v>
      </c>
      <c r="B63" s="7" t="s">
        <v>64</v>
      </c>
      <c r="C63" s="16">
        <f>C64</f>
        <v>90000</v>
      </c>
      <c r="D63" s="16">
        <f>D64</f>
        <v>90000</v>
      </c>
    </row>
    <row r="64" spans="1:4" ht="45.75" customHeight="1" x14ac:dyDescent="0.25">
      <c r="A64" s="4" t="s">
        <v>201</v>
      </c>
      <c r="B64" s="5" t="s">
        <v>192</v>
      </c>
      <c r="C64" s="15">
        <v>90000</v>
      </c>
      <c r="D64" s="20">
        <v>90000</v>
      </c>
    </row>
    <row r="65" spans="1:10" ht="94.5" x14ac:dyDescent="0.25">
      <c r="A65" s="6" t="s">
        <v>172</v>
      </c>
      <c r="B65" s="7" t="s">
        <v>171</v>
      </c>
      <c r="C65" s="16">
        <f>C66</f>
        <v>1600000</v>
      </c>
      <c r="D65" s="16">
        <f>D66</f>
        <v>1600000</v>
      </c>
      <c r="J65" s="18"/>
    </row>
    <row r="66" spans="1:10" ht="99" customHeight="1" x14ac:dyDescent="0.25">
      <c r="A66" s="4" t="s">
        <v>202</v>
      </c>
      <c r="B66" s="5" t="s">
        <v>173</v>
      </c>
      <c r="C66" s="15">
        <v>1600000</v>
      </c>
      <c r="D66" s="20">
        <v>1600000</v>
      </c>
    </row>
    <row r="67" spans="1:10" ht="36" customHeight="1" x14ac:dyDescent="0.25">
      <c r="A67" s="2" t="s">
        <v>18</v>
      </c>
      <c r="B67" s="3" t="s">
        <v>88</v>
      </c>
      <c r="C67" s="14">
        <f>C68+C72</f>
        <v>115000</v>
      </c>
      <c r="D67" s="14">
        <f>D68+D72</f>
        <v>119000</v>
      </c>
    </row>
    <row r="68" spans="1:10" ht="15.75" x14ac:dyDescent="0.25">
      <c r="A68" s="6" t="s">
        <v>19</v>
      </c>
      <c r="B68" s="7" t="s">
        <v>20</v>
      </c>
      <c r="C68" s="16">
        <f t="shared" ref="C68:D70" si="0">C69</f>
        <v>67000</v>
      </c>
      <c r="D68" s="16">
        <f t="shared" si="0"/>
        <v>69000</v>
      </c>
    </row>
    <row r="69" spans="1:10" ht="15.75" x14ac:dyDescent="0.25">
      <c r="A69" s="6" t="s">
        <v>99</v>
      </c>
      <c r="B69" s="7" t="s">
        <v>92</v>
      </c>
      <c r="C69" s="16">
        <f t="shared" si="0"/>
        <v>67000</v>
      </c>
      <c r="D69" s="16">
        <f t="shared" si="0"/>
        <v>69000</v>
      </c>
    </row>
    <row r="70" spans="1:10" ht="48" customHeight="1" x14ac:dyDescent="0.25">
      <c r="A70" s="6" t="s">
        <v>138</v>
      </c>
      <c r="B70" s="7" t="s">
        <v>139</v>
      </c>
      <c r="C70" s="16">
        <f t="shared" si="0"/>
        <v>67000</v>
      </c>
      <c r="D70" s="16">
        <f t="shared" si="0"/>
        <v>69000</v>
      </c>
    </row>
    <row r="71" spans="1:10" ht="52.5" customHeight="1" x14ac:dyDescent="0.25">
      <c r="A71" s="4" t="s">
        <v>200</v>
      </c>
      <c r="B71" s="5" t="s">
        <v>139</v>
      </c>
      <c r="C71" s="15">
        <v>67000</v>
      </c>
      <c r="D71" s="20">
        <v>69000</v>
      </c>
    </row>
    <row r="72" spans="1:10" ht="15.75" x14ac:dyDescent="0.25">
      <c r="A72" s="2" t="s">
        <v>48</v>
      </c>
      <c r="B72" s="3" t="s">
        <v>49</v>
      </c>
      <c r="C72" s="14">
        <f t="shared" ref="C72:D74" si="1">C73</f>
        <v>48000</v>
      </c>
      <c r="D72" s="14">
        <f t="shared" si="1"/>
        <v>50000</v>
      </c>
    </row>
    <row r="73" spans="1:10" ht="47.25" x14ac:dyDescent="0.25">
      <c r="A73" s="4" t="s">
        <v>50</v>
      </c>
      <c r="B73" s="7" t="s">
        <v>72</v>
      </c>
      <c r="C73" s="16">
        <f t="shared" si="1"/>
        <v>48000</v>
      </c>
      <c r="D73" s="16">
        <f t="shared" si="1"/>
        <v>50000</v>
      </c>
    </row>
    <row r="74" spans="1:10" ht="63" x14ac:dyDescent="0.25">
      <c r="A74" s="4" t="s">
        <v>141</v>
      </c>
      <c r="B74" s="7" t="s">
        <v>140</v>
      </c>
      <c r="C74" s="16">
        <f t="shared" si="1"/>
        <v>48000</v>
      </c>
      <c r="D74" s="16">
        <f t="shared" si="1"/>
        <v>50000</v>
      </c>
    </row>
    <row r="75" spans="1:10" ht="57" customHeight="1" x14ac:dyDescent="0.25">
      <c r="A75" s="4" t="s">
        <v>203</v>
      </c>
      <c r="B75" s="5" t="s">
        <v>193</v>
      </c>
      <c r="C75" s="15">
        <v>48000</v>
      </c>
      <c r="D75" s="21">
        <v>50000</v>
      </c>
    </row>
    <row r="76" spans="1:10" ht="37.5" customHeight="1" x14ac:dyDescent="0.25">
      <c r="A76" s="2" t="s">
        <v>36</v>
      </c>
      <c r="B76" s="3" t="s">
        <v>89</v>
      </c>
      <c r="C76" s="14">
        <f>C77+C87</f>
        <v>1022000</v>
      </c>
      <c r="D76" s="14">
        <f>D77+D87</f>
        <v>1000000</v>
      </c>
    </row>
    <row r="77" spans="1:10" ht="47.25" x14ac:dyDescent="0.25">
      <c r="A77" s="2" t="s">
        <v>37</v>
      </c>
      <c r="B77" s="3" t="s">
        <v>73</v>
      </c>
      <c r="C77" s="14">
        <f>C78+C81+C84</f>
        <v>750000</v>
      </c>
      <c r="D77" s="14">
        <f>D78+D81+D84</f>
        <v>750000</v>
      </c>
    </row>
    <row r="78" spans="1:10" ht="31.5" x14ac:dyDescent="0.25">
      <c r="A78" s="6" t="s">
        <v>21</v>
      </c>
      <c r="B78" s="7" t="s">
        <v>22</v>
      </c>
      <c r="C78" s="16">
        <f>C79</f>
        <v>500000</v>
      </c>
      <c r="D78" s="16">
        <f>D79</f>
        <v>500000</v>
      </c>
    </row>
    <row r="79" spans="1:10" ht="63" x14ac:dyDescent="0.25">
      <c r="A79" s="4" t="s">
        <v>204</v>
      </c>
      <c r="B79" s="5" t="s">
        <v>142</v>
      </c>
      <c r="C79" s="15">
        <v>500000</v>
      </c>
      <c r="D79" s="15">
        <v>500000</v>
      </c>
    </row>
    <row r="80" spans="1:10" ht="47.25" x14ac:dyDescent="0.25">
      <c r="A80" s="6" t="s">
        <v>100</v>
      </c>
      <c r="B80" s="7" t="s">
        <v>65</v>
      </c>
      <c r="C80" s="16">
        <f>C81</f>
        <v>50000</v>
      </c>
      <c r="D80" s="16">
        <f>D81</f>
        <v>50000</v>
      </c>
    </row>
    <row r="81" spans="1:4" ht="70.5" customHeight="1" x14ac:dyDescent="0.25">
      <c r="A81" s="6" t="s">
        <v>144</v>
      </c>
      <c r="B81" s="7" t="s">
        <v>143</v>
      </c>
      <c r="C81" s="16">
        <f>C82</f>
        <v>50000</v>
      </c>
      <c r="D81" s="16">
        <f>D82</f>
        <v>50000</v>
      </c>
    </row>
    <row r="82" spans="1:4" ht="68.25" customHeight="1" x14ac:dyDescent="0.25">
      <c r="A82" s="4" t="s">
        <v>205</v>
      </c>
      <c r="B82" s="5" t="s">
        <v>143</v>
      </c>
      <c r="C82" s="15">
        <v>50000</v>
      </c>
      <c r="D82" s="15">
        <v>50000</v>
      </c>
    </row>
    <row r="83" spans="1:4" ht="63" x14ac:dyDescent="0.25">
      <c r="A83" s="6" t="s">
        <v>74</v>
      </c>
      <c r="B83" s="8" t="s">
        <v>75</v>
      </c>
      <c r="C83" s="16">
        <f>C84</f>
        <v>200000</v>
      </c>
      <c r="D83" s="16">
        <f>D84</f>
        <v>200000</v>
      </c>
    </row>
    <row r="84" spans="1:4" ht="81" customHeight="1" x14ac:dyDescent="0.25">
      <c r="A84" s="6" t="s">
        <v>146</v>
      </c>
      <c r="B84" s="8" t="s">
        <v>145</v>
      </c>
      <c r="C84" s="16">
        <f>C85</f>
        <v>200000</v>
      </c>
      <c r="D84" s="16">
        <f>D85</f>
        <v>200000</v>
      </c>
    </row>
    <row r="85" spans="1:4" ht="89.25" customHeight="1" x14ac:dyDescent="0.25">
      <c r="A85" s="4" t="s">
        <v>206</v>
      </c>
      <c r="B85" s="12" t="s">
        <v>145</v>
      </c>
      <c r="C85" s="15">
        <v>200000</v>
      </c>
      <c r="D85" s="20">
        <v>200000</v>
      </c>
    </row>
    <row r="86" spans="1:4" ht="111.75" hidden="1" customHeight="1" x14ac:dyDescent="0.25">
      <c r="A86" s="4" t="s">
        <v>116</v>
      </c>
      <c r="B86" s="12" t="s">
        <v>117</v>
      </c>
      <c r="C86" s="15">
        <v>182249.53</v>
      </c>
      <c r="D86" s="21"/>
    </row>
    <row r="87" spans="1:4" ht="31.5" x14ac:dyDescent="0.25">
      <c r="A87" s="2" t="s">
        <v>93</v>
      </c>
      <c r="B87" s="13" t="s">
        <v>94</v>
      </c>
      <c r="C87" s="14">
        <f>C88</f>
        <v>272000</v>
      </c>
      <c r="D87" s="14">
        <f>D88</f>
        <v>250000</v>
      </c>
    </row>
    <row r="88" spans="1:4" ht="48" customHeight="1" x14ac:dyDescent="0.25">
      <c r="A88" s="6" t="s">
        <v>148</v>
      </c>
      <c r="B88" s="8" t="s">
        <v>147</v>
      </c>
      <c r="C88" s="16">
        <f>C89</f>
        <v>272000</v>
      </c>
      <c r="D88" s="16">
        <f>D89</f>
        <v>250000</v>
      </c>
    </row>
    <row r="89" spans="1:4" ht="57" customHeight="1" x14ac:dyDescent="0.25">
      <c r="A89" s="4" t="s">
        <v>207</v>
      </c>
      <c r="B89" s="12" t="s">
        <v>147</v>
      </c>
      <c r="C89" s="15">
        <v>272000</v>
      </c>
      <c r="D89" s="20">
        <v>250000</v>
      </c>
    </row>
    <row r="90" spans="1:4" ht="24.75" customHeight="1" x14ac:dyDescent="0.25">
      <c r="A90" s="2" t="s">
        <v>23</v>
      </c>
      <c r="B90" s="17" t="s">
        <v>76</v>
      </c>
      <c r="C90" s="14">
        <f>SUM(C91:C91)</f>
        <v>860000</v>
      </c>
      <c r="D90" s="14">
        <f>SUM(D91:D91)</f>
        <v>860000</v>
      </c>
    </row>
    <row r="91" spans="1:4" ht="204.75" x14ac:dyDescent="0.25">
      <c r="A91" s="4" t="s">
        <v>129</v>
      </c>
      <c r="B91" s="5" t="s">
        <v>194</v>
      </c>
      <c r="C91" s="15">
        <v>860000</v>
      </c>
      <c r="D91" s="20">
        <v>860000</v>
      </c>
    </row>
    <row r="92" spans="1:4" ht="15.75" x14ac:dyDescent="0.25">
      <c r="A92" s="2" t="s">
        <v>24</v>
      </c>
      <c r="B92" s="3" t="s">
        <v>91</v>
      </c>
      <c r="C92" s="28">
        <f>C93</f>
        <v>974468911</v>
      </c>
      <c r="D92" s="28">
        <f>D93</f>
        <v>821661191</v>
      </c>
    </row>
    <row r="93" spans="1:4" ht="47.25" x14ac:dyDescent="0.25">
      <c r="A93" s="2" t="s">
        <v>25</v>
      </c>
      <c r="B93" s="3" t="s">
        <v>77</v>
      </c>
      <c r="C93" s="14">
        <f>C94+C105+C127+C155</f>
        <v>974468911</v>
      </c>
      <c r="D93" s="14">
        <f>D94+D105+D127+D155</f>
        <v>821661191</v>
      </c>
    </row>
    <row r="94" spans="1:4" ht="31.5" x14ac:dyDescent="0.25">
      <c r="A94" s="2" t="s">
        <v>51</v>
      </c>
      <c r="B94" s="3" t="s">
        <v>78</v>
      </c>
      <c r="C94" s="14">
        <f>C95</f>
        <v>249794000</v>
      </c>
      <c r="D94" s="14">
        <f>D95</f>
        <v>247776000</v>
      </c>
    </row>
    <row r="95" spans="1:4" ht="15.75" x14ac:dyDescent="0.25">
      <c r="A95" s="6" t="s">
        <v>52</v>
      </c>
      <c r="B95" s="7" t="s">
        <v>26</v>
      </c>
      <c r="C95" s="16">
        <f>C96</f>
        <v>249794000</v>
      </c>
      <c r="D95" s="16">
        <f>D96</f>
        <v>247776000</v>
      </c>
    </row>
    <row r="96" spans="1:4" ht="63" x14ac:dyDescent="0.25">
      <c r="A96" s="4" t="s">
        <v>269</v>
      </c>
      <c r="B96" s="5" t="s">
        <v>270</v>
      </c>
      <c r="C96" s="15">
        <v>249794000</v>
      </c>
      <c r="D96" s="21">
        <v>247776000</v>
      </c>
    </row>
    <row r="97" spans="1:4" ht="15.75" hidden="1" x14ac:dyDescent="0.25">
      <c r="A97" s="6" t="s">
        <v>60</v>
      </c>
      <c r="B97" s="29" t="s">
        <v>45</v>
      </c>
      <c r="C97" s="16"/>
      <c r="D97" s="21"/>
    </row>
    <row r="98" spans="1:4" ht="15.75" hidden="1" x14ac:dyDescent="0.25">
      <c r="A98" s="6" t="s">
        <v>62</v>
      </c>
      <c r="B98" s="7" t="s">
        <v>27</v>
      </c>
      <c r="C98" s="16"/>
      <c r="D98" s="21"/>
    </row>
    <row r="99" spans="1:4" ht="47.25" hidden="1" x14ac:dyDescent="0.25">
      <c r="A99" s="4" t="s">
        <v>61</v>
      </c>
      <c r="B99" s="5" t="s">
        <v>28</v>
      </c>
      <c r="C99" s="15"/>
      <c r="D99" s="21"/>
    </row>
    <row r="100" spans="1:4" ht="15.75" hidden="1" x14ac:dyDescent="0.25">
      <c r="A100" s="6" t="s">
        <v>102</v>
      </c>
      <c r="B100" s="7" t="s">
        <v>27</v>
      </c>
      <c r="C100" s="15">
        <f>SUM(C101:C104)</f>
        <v>59251130</v>
      </c>
      <c r="D100" s="21"/>
    </row>
    <row r="101" spans="1:4" ht="47.25" hidden="1" x14ac:dyDescent="0.25">
      <c r="A101" s="4" t="s">
        <v>105</v>
      </c>
      <c r="B101" s="5" t="s">
        <v>28</v>
      </c>
      <c r="C101" s="15">
        <v>35372243</v>
      </c>
      <c r="D101" s="21"/>
    </row>
    <row r="102" spans="1:4" ht="47.25" hidden="1" x14ac:dyDescent="0.25">
      <c r="A102" s="4" t="s">
        <v>103</v>
      </c>
      <c r="B102" s="5" t="s">
        <v>104</v>
      </c>
      <c r="C102" s="15">
        <v>20000000</v>
      </c>
      <c r="D102" s="21"/>
    </row>
    <row r="103" spans="1:4" ht="47.25" hidden="1" x14ac:dyDescent="0.25">
      <c r="A103" s="4" t="s">
        <v>106</v>
      </c>
      <c r="B103" s="5" t="s">
        <v>107</v>
      </c>
      <c r="C103" s="15">
        <v>260000</v>
      </c>
      <c r="D103" s="21"/>
    </row>
    <row r="104" spans="1:4" ht="47.25" hidden="1" x14ac:dyDescent="0.25">
      <c r="A104" s="4" t="s">
        <v>114</v>
      </c>
      <c r="B104" s="5" t="s">
        <v>115</v>
      </c>
      <c r="C104" s="15">
        <v>3618887</v>
      </c>
      <c r="D104" s="21"/>
    </row>
    <row r="105" spans="1:4" ht="31.5" x14ac:dyDescent="0.25">
      <c r="A105" s="2" t="s">
        <v>58</v>
      </c>
      <c r="B105" s="3" t="s">
        <v>79</v>
      </c>
      <c r="C105" s="26">
        <f>C106+C118+C121+C115+C109+C112</f>
        <v>189200060</v>
      </c>
      <c r="D105" s="26">
        <f>D106+D118+D121+D115</f>
        <v>53427279</v>
      </c>
    </row>
    <row r="106" spans="1:4" ht="68.25" customHeight="1" x14ac:dyDescent="0.25">
      <c r="A106" s="7" t="s">
        <v>59</v>
      </c>
      <c r="B106" s="7" t="s">
        <v>208</v>
      </c>
      <c r="C106" s="16">
        <f>C107</f>
        <v>55820136</v>
      </c>
      <c r="D106" s="16">
        <f>D107</f>
        <v>40820136</v>
      </c>
    </row>
    <row r="107" spans="1:4" ht="69" customHeight="1" x14ac:dyDescent="0.25">
      <c r="A107" s="7" t="s">
        <v>209</v>
      </c>
      <c r="B107" s="7" t="s">
        <v>210</v>
      </c>
      <c r="C107" s="16">
        <f>C108</f>
        <v>55820136</v>
      </c>
      <c r="D107" s="16">
        <f>D108</f>
        <v>40820136</v>
      </c>
    </row>
    <row r="108" spans="1:4" ht="73.5" customHeight="1" x14ac:dyDescent="0.25">
      <c r="A108" s="5" t="s">
        <v>211</v>
      </c>
      <c r="B108" s="5" t="s">
        <v>210</v>
      </c>
      <c r="C108" s="15">
        <v>55820136</v>
      </c>
      <c r="D108" s="20">
        <v>40820136</v>
      </c>
    </row>
    <row r="109" spans="1:4" ht="73.5" customHeight="1" x14ac:dyDescent="0.25">
      <c r="A109" s="7" t="s">
        <v>281</v>
      </c>
      <c r="B109" s="7" t="s">
        <v>282</v>
      </c>
      <c r="C109" s="16">
        <f>C110</f>
        <v>68158112</v>
      </c>
      <c r="D109" s="16">
        <f>D110</f>
        <v>0</v>
      </c>
    </row>
    <row r="110" spans="1:4" ht="73.5" customHeight="1" x14ac:dyDescent="0.25">
      <c r="A110" s="7" t="s">
        <v>283</v>
      </c>
      <c r="B110" s="7" t="s">
        <v>284</v>
      </c>
      <c r="C110" s="16">
        <f>C111</f>
        <v>68158112</v>
      </c>
      <c r="D110" s="16">
        <f>D111</f>
        <v>0</v>
      </c>
    </row>
    <row r="111" spans="1:4" ht="73.5" customHeight="1" x14ac:dyDescent="0.25">
      <c r="A111" s="5" t="s">
        <v>285</v>
      </c>
      <c r="B111" s="5" t="s">
        <v>284</v>
      </c>
      <c r="C111" s="15">
        <v>68158112</v>
      </c>
      <c r="D111" s="20">
        <v>0</v>
      </c>
    </row>
    <row r="112" spans="1:4" ht="73.5" customHeight="1" x14ac:dyDescent="0.25">
      <c r="A112" s="7" t="s">
        <v>287</v>
      </c>
      <c r="B112" s="8" t="s">
        <v>289</v>
      </c>
      <c r="C112" s="16">
        <f>C113</f>
        <v>59575214</v>
      </c>
      <c r="D112" s="21">
        <v>0</v>
      </c>
    </row>
    <row r="113" spans="1:4" ht="73.5" customHeight="1" x14ac:dyDescent="0.25">
      <c r="A113" s="7" t="s">
        <v>288</v>
      </c>
      <c r="B113" s="7" t="s">
        <v>290</v>
      </c>
      <c r="C113" s="16">
        <f>C114</f>
        <v>59575214</v>
      </c>
      <c r="D113" s="21">
        <v>0</v>
      </c>
    </row>
    <row r="114" spans="1:4" ht="73.5" customHeight="1" x14ac:dyDescent="0.25">
      <c r="A114" s="5" t="s">
        <v>291</v>
      </c>
      <c r="B114" s="12" t="s">
        <v>286</v>
      </c>
      <c r="C114" s="15">
        <v>59575214</v>
      </c>
      <c r="D114" s="20">
        <v>0</v>
      </c>
    </row>
    <row r="115" spans="1:4" ht="38.25" customHeight="1" x14ac:dyDescent="0.25">
      <c r="A115" s="7" t="s">
        <v>264</v>
      </c>
      <c r="B115" s="7" t="s">
        <v>265</v>
      </c>
      <c r="C115" s="16">
        <v>0</v>
      </c>
      <c r="D115" s="21">
        <f>D116</f>
        <v>6971112</v>
      </c>
    </row>
    <row r="116" spans="1:4" ht="51.75" customHeight="1" x14ac:dyDescent="0.25">
      <c r="A116" s="7" t="s">
        <v>266</v>
      </c>
      <c r="B116" s="7" t="s">
        <v>267</v>
      </c>
      <c r="C116" s="16">
        <v>0</v>
      </c>
      <c r="D116" s="21">
        <f>D117</f>
        <v>6971112</v>
      </c>
    </row>
    <row r="117" spans="1:4" ht="50.25" customHeight="1" x14ac:dyDescent="0.25">
      <c r="A117" s="5" t="s">
        <v>268</v>
      </c>
      <c r="B117" s="5" t="s">
        <v>267</v>
      </c>
      <c r="C117" s="15">
        <v>0</v>
      </c>
      <c r="D117" s="20">
        <v>6971112</v>
      </c>
    </row>
    <row r="118" spans="1:4" ht="31.5" x14ac:dyDescent="0.25">
      <c r="A118" s="7" t="s">
        <v>212</v>
      </c>
      <c r="B118" s="7" t="s">
        <v>213</v>
      </c>
      <c r="C118" s="16">
        <f>C119</f>
        <v>2030851</v>
      </c>
      <c r="D118" s="16">
        <f>D119</f>
        <v>2054266</v>
      </c>
    </row>
    <row r="119" spans="1:4" ht="31.5" x14ac:dyDescent="0.25">
      <c r="A119" s="7" t="s">
        <v>214</v>
      </c>
      <c r="B119" s="7" t="s">
        <v>215</v>
      </c>
      <c r="C119" s="16">
        <f>C120</f>
        <v>2030851</v>
      </c>
      <c r="D119" s="16">
        <f>D120</f>
        <v>2054266</v>
      </c>
    </row>
    <row r="120" spans="1:4" ht="31.5" x14ac:dyDescent="0.25">
      <c r="A120" s="5" t="s">
        <v>216</v>
      </c>
      <c r="B120" s="5" t="s">
        <v>215</v>
      </c>
      <c r="C120" s="15">
        <v>2030851</v>
      </c>
      <c r="D120" s="20">
        <v>2054266</v>
      </c>
    </row>
    <row r="121" spans="1:4" ht="15.75" x14ac:dyDescent="0.25">
      <c r="A121" s="7" t="s">
        <v>53</v>
      </c>
      <c r="B121" s="7" t="s">
        <v>29</v>
      </c>
      <c r="C121" s="16">
        <f>C122</f>
        <v>3615747</v>
      </c>
      <c r="D121" s="16">
        <f>D122</f>
        <v>3581765</v>
      </c>
    </row>
    <row r="122" spans="1:4" ht="21" customHeight="1" x14ac:dyDescent="0.25">
      <c r="A122" s="7" t="s">
        <v>217</v>
      </c>
      <c r="B122" s="7" t="s">
        <v>218</v>
      </c>
      <c r="C122" s="24">
        <f>SUM(C123:C126)</f>
        <v>3615747</v>
      </c>
      <c r="D122" s="24">
        <f>SUM(D123:D126)</f>
        <v>3581765</v>
      </c>
    </row>
    <row r="123" spans="1:4" ht="63" x14ac:dyDescent="0.25">
      <c r="A123" s="5" t="s">
        <v>219</v>
      </c>
      <c r="B123" s="5" t="s">
        <v>220</v>
      </c>
      <c r="C123" s="25">
        <v>311846</v>
      </c>
      <c r="D123" s="20">
        <v>311846</v>
      </c>
    </row>
    <row r="124" spans="1:4" ht="47.25" x14ac:dyDescent="0.25">
      <c r="A124" s="5" t="s">
        <v>221</v>
      </c>
      <c r="B124" s="5" t="s">
        <v>30</v>
      </c>
      <c r="C124" s="15">
        <v>757419</v>
      </c>
      <c r="D124" s="20">
        <v>757419</v>
      </c>
    </row>
    <row r="125" spans="1:4" ht="47.25" x14ac:dyDescent="0.25">
      <c r="A125" s="5" t="s">
        <v>222</v>
      </c>
      <c r="B125" s="5" t="s">
        <v>223</v>
      </c>
      <c r="C125" s="15">
        <v>1053448</v>
      </c>
      <c r="D125" s="20">
        <v>1019466</v>
      </c>
    </row>
    <row r="126" spans="1:4" ht="47.25" x14ac:dyDescent="0.25">
      <c r="A126" s="5" t="s">
        <v>272</v>
      </c>
      <c r="B126" s="5" t="s">
        <v>273</v>
      </c>
      <c r="C126" s="15">
        <v>1493034</v>
      </c>
      <c r="D126" s="20">
        <v>1493034</v>
      </c>
    </row>
    <row r="127" spans="1:4" ht="31.5" x14ac:dyDescent="0.25">
      <c r="A127" s="3" t="s">
        <v>54</v>
      </c>
      <c r="B127" s="3" t="s">
        <v>46</v>
      </c>
      <c r="C127" s="14">
        <f>C128+C140+C143+C146+C149+C152+C137</f>
        <v>518778818</v>
      </c>
      <c r="D127" s="14">
        <f>D128+D140+D143+D146+D149+D152+D137</f>
        <v>518438980</v>
      </c>
    </row>
    <row r="128" spans="1:4" ht="47.25" x14ac:dyDescent="0.25">
      <c r="A128" s="7" t="s">
        <v>55</v>
      </c>
      <c r="B128" s="7" t="s">
        <v>80</v>
      </c>
      <c r="C128" s="16">
        <f>C129</f>
        <v>475814045</v>
      </c>
      <c r="D128" s="16">
        <f>D129</f>
        <v>476526533</v>
      </c>
    </row>
    <row r="129" spans="1:4" ht="40.5" customHeight="1" x14ac:dyDescent="0.25">
      <c r="A129" s="7" t="s">
        <v>224</v>
      </c>
      <c r="B129" s="7" t="s">
        <v>225</v>
      </c>
      <c r="C129" s="16">
        <f>SUM(C130:C136)</f>
        <v>475814045</v>
      </c>
      <c r="D129" s="16">
        <f>SUM(D130:D136)</f>
        <v>476526533</v>
      </c>
    </row>
    <row r="130" spans="1:4" ht="15.75" x14ac:dyDescent="0.25">
      <c r="A130" s="5" t="s">
        <v>226</v>
      </c>
      <c r="B130" s="5" t="s">
        <v>227</v>
      </c>
      <c r="C130" s="15">
        <v>4418178</v>
      </c>
      <c r="D130" s="20">
        <v>4418178</v>
      </c>
    </row>
    <row r="131" spans="1:4" ht="31.5" x14ac:dyDescent="0.25">
      <c r="A131" s="5" t="s">
        <v>228</v>
      </c>
      <c r="B131" s="5" t="s">
        <v>31</v>
      </c>
      <c r="C131" s="15">
        <v>124622</v>
      </c>
      <c r="D131" s="20">
        <v>124622</v>
      </c>
    </row>
    <row r="132" spans="1:4" ht="15.75" x14ac:dyDescent="0.25">
      <c r="A132" s="5" t="s">
        <v>229</v>
      </c>
      <c r="B132" s="5" t="s">
        <v>119</v>
      </c>
      <c r="C132" s="15">
        <v>455480346</v>
      </c>
      <c r="D132" s="20">
        <v>455480346</v>
      </c>
    </row>
    <row r="133" spans="1:4" ht="31.5" x14ac:dyDescent="0.25">
      <c r="A133" s="5" t="s">
        <v>230</v>
      </c>
      <c r="B133" s="5" t="s">
        <v>32</v>
      </c>
      <c r="C133" s="15">
        <v>14047004</v>
      </c>
      <c r="D133" s="20">
        <v>14759492</v>
      </c>
    </row>
    <row r="134" spans="1:4" ht="31.5" x14ac:dyDescent="0.25">
      <c r="A134" s="5" t="s">
        <v>279</v>
      </c>
      <c r="B134" s="5" t="s">
        <v>101</v>
      </c>
      <c r="C134" s="15">
        <v>236668</v>
      </c>
      <c r="D134" s="20">
        <v>236668</v>
      </c>
    </row>
    <row r="135" spans="1:4" ht="48" customHeight="1" x14ac:dyDescent="0.25">
      <c r="A135" s="5" t="s">
        <v>231</v>
      </c>
      <c r="B135" s="5" t="s">
        <v>232</v>
      </c>
      <c r="C135" s="15">
        <v>132735</v>
      </c>
      <c r="D135" s="20">
        <v>132735</v>
      </c>
    </row>
    <row r="136" spans="1:4" ht="47.25" x14ac:dyDescent="0.25">
      <c r="A136" s="5" t="s">
        <v>233</v>
      </c>
      <c r="B136" s="5" t="s">
        <v>234</v>
      </c>
      <c r="C136" s="15">
        <v>1374492</v>
      </c>
      <c r="D136" s="20">
        <v>1374492</v>
      </c>
    </row>
    <row r="137" spans="1:4" ht="145.5" customHeight="1" x14ac:dyDescent="0.25">
      <c r="A137" s="7" t="s">
        <v>274</v>
      </c>
      <c r="B137" s="8" t="s">
        <v>275</v>
      </c>
      <c r="C137" s="16">
        <f>C138</f>
        <v>546840</v>
      </c>
      <c r="D137" s="16">
        <f>D138</f>
        <v>546840</v>
      </c>
    </row>
    <row r="138" spans="1:4" ht="158.25" customHeight="1" x14ac:dyDescent="0.25">
      <c r="A138" s="7" t="s">
        <v>276</v>
      </c>
      <c r="B138" s="8" t="s">
        <v>277</v>
      </c>
      <c r="C138" s="16">
        <f>C139</f>
        <v>546840</v>
      </c>
      <c r="D138" s="16">
        <f t="shared" ref="D138" si="2">D139</f>
        <v>546840</v>
      </c>
    </row>
    <row r="139" spans="1:4" ht="154.5" customHeight="1" x14ac:dyDescent="0.25">
      <c r="A139" s="5" t="s">
        <v>278</v>
      </c>
      <c r="B139" s="12" t="s">
        <v>277</v>
      </c>
      <c r="C139" s="15">
        <v>546840</v>
      </c>
      <c r="D139" s="20">
        <v>546840</v>
      </c>
    </row>
    <row r="140" spans="1:4" ht="110.25" x14ac:dyDescent="0.25">
      <c r="A140" s="7" t="s">
        <v>235</v>
      </c>
      <c r="B140" s="7" t="s">
        <v>236</v>
      </c>
      <c r="C140" s="16">
        <f>C141</f>
        <v>1293128</v>
      </c>
      <c r="D140" s="16">
        <f>D141</f>
        <v>1633266</v>
      </c>
    </row>
    <row r="141" spans="1:4" ht="63" x14ac:dyDescent="0.25">
      <c r="A141" s="7" t="s">
        <v>237</v>
      </c>
      <c r="B141" s="7" t="s">
        <v>238</v>
      </c>
      <c r="C141" s="16">
        <f>C142</f>
        <v>1293128</v>
      </c>
      <c r="D141" s="16">
        <f>D142</f>
        <v>1633266</v>
      </c>
    </row>
    <row r="142" spans="1:4" ht="63" x14ac:dyDescent="0.25">
      <c r="A142" s="5" t="s">
        <v>239</v>
      </c>
      <c r="B142" s="5" t="s">
        <v>238</v>
      </c>
      <c r="C142" s="15">
        <v>1293128</v>
      </c>
      <c r="D142" s="20">
        <v>1633266</v>
      </c>
    </row>
    <row r="143" spans="1:4" ht="63" x14ac:dyDescent="0.25">
      <c r="A143" s="6" t="s">
        <v>56</v>
      </c>
      <c r="B143" s="7" t="s">
        <v>33</v>
      </c>
      <c r="C143" s="16">
        <f>C144</f>
        <v>1620</v>
      </c>
      <c r="D143" s="16">
        <f>D144</f>
        <v>1759</v>
      </c>
    </row>
    <row r="144" spans="1:4" ht="78.75" x14ac:dyDescent="0.25">
      <c r="A144" s="6" t="s">
        <v>240</v>
      </c>
      <c r="B144" s="7" t="s">
        <v>241</v>
      </c>
      <c r="C144" s="16">
        <f>C145</f>
        <v>1620</v>
      </c>
      <c r="D144" s="16">
        <f>D145</f>
        <v>1759</v>
      </c>
    </row>
    <row r="145" spans="1:4" ht="67.5" customHeight="1" x14ac:dyDescent="0.25">
      <c r="A145" s="4" t="s">
        <v>242</v>
      </c>
      <c r="B145" s="5" t="s">
        <v>241</v>
      </c>
      <c r="C145" s="15">
        <v>1620</v>
      </c>
      <c r="D145" s="20">
        <v>1759</v>
      </c>
    </row>
    <row r="146" spans="1:4" ht="70.5" customHeight="1" x14ac:dyDescent="0.25">
      <c r="A146" s="6" t="s">
        <v>125</v>
      </c>
      <c r="B146" s="7" t="s">
        <v>126</v>
      </c>
      <c r="C146" s="16">
        <f>C147</f>
        <v>1969057</v>
      </c>
      <c r="D146" s="16">
        <f>D147</f>
        <v>1969057</v>
      </c>
    </row>
    <row r="147" spans="1:4" ht="75.75" customHeight="1" x14ac:dyDescent="0.25">
      <c r="A147" s="6" t="s">
        <v>243</v>
      </c>
      <c r="B147" s="7" t="s">
        <v>244</v>
      </c>
      <c r="C147" s="16">
        <f>C148</f>
        <v>1969057</v>
      </c>
      <c r="D147" s="16">
        <f>D148</f>
        <v>1969057</v>
      </c>
    </row>
    <row r="148" spans="1:4" ht="88.5" customHeight="1" x14ac:dyDescent="0.25">
      <c r="A148" s="4" t="s">
        <v>245</v>
      </c>
      <c r="B148" s="5" t="s">
        <v>246</v>
      </c>
      <c r="C148" s="15">
        <v>1969057</v>
      </c>
      <c r="D148" s="20">
        <v>1969057</v>
      </c>
    </row>
    <row r="149" spans="1:4" ht="114.75" customHeight="1" x14ac:dyDescent="0.25">
      <c r="A149" s="6" t="s">
        <v>96</v>
      </c>
      <c r="B149" s="7" t="s">
        <v>247</v>
      </c>
      <c r="C149" s="16">
        <f>C150</f>
        <v>26560800</v>
      </c>
      <c r="D149" s="16">
        <f>D150</f>
        <v>25779600</v>
      </c>
    </row>
    <row r="150" spans="1:4" ht="120.75" customHeight="1" x14ac:dyDescent="0.25">
      <c r="A150" s="6" t="s">
        <v>248</v>
      </c>
      <c r="B150" s="7" t="s">
        <v>249</v>
      </c>
      <c r="C150" s="16">
        <f>C151</f>
        <v>26560800</v>
      </c>
      <c r="D150" s="16">
        <f>D151</f>
        <v>25779600</v>
      </c>
    </row>
    <row r="151" spans="1:4" ht="126" x14ac:dyDescent="0.25">
      <c r="A151" s="4" t="s">
        <v>250</v>
      </c>
      <c r="B151" s="5" t="s">
        <v>249</v>
      </c>
      <c r="C151" s="15">
        <v>26560800</v>
      </c>
      <c r="D151" s="20">
        <v>25779600</v>
      </c>
    </row>
    <row r="152" spans="1:4" ht="78.75" x14ac:dyDescent="0.25">
      <c r="A152" s="6" t="s">
        <v>251</v>
      </c>
      <c r="B152" s="7" t="s">
        <v>252</v>
      </c>
      <c r="C152" s="16">
        <f>C153</f>
        <v>12593328</v>
      </c>
      <c r="D152" s="16">
        <f>D153</f>
        <v>11981925</v>
      </c>
    </row>
    <row r="153" spans="1:4" ht="78.75" x14ac:dyDescent="0.25">
      <c r="A153" s="6" t="s">
        <v>253</v>
      </c>
      <c r="B153" s="7" t="s">
        <v>254</v>
      </c>
      <c r="C153" s="16">
        <f>C154</f>
        <v>12593328</v>
      </c>
      <c r="D153" s="16">
        <f>D154</f>
        <v>11981925</v>
      </c>
    </row>
    <row r="154" spans="1:4" ht="78.75" x14ac:dyDescent="0.25">
      <c r="A154" s="4" t="s">
        <v>255</v>
      </c>
      <c r="B154" s="5" t="s">
        <v>254</v>
      </c>
      <c r="C154" s="15">
        <v>12593328</v>
      </c>
      <c r="D154" s="20">
        <v>11981925</v>
      </c>
    </row>
    <row r="155" spans="1:4" ht="15.75" x14ac:dyDescent="0.25">
      <c r="A155" s="2" t="s">
        <v>57</v>
      </c>
      <c r="B155" s="3" t="s">
        <v>34</v>
      </c>
      <c r="C155" s="14">
        <f>C156</f>
        <v>16696033</v>
      </c>
      <c r="D155" s="14">
        <f>D156</f>
        <v>2018932</v>
      </c>
    </row>
    <row r="156" spans="1:4" ht="15.75" x14ac:dyDescent="0.25">
      <c r="A156" s="6" t="s">
        <v>97</v>
      </c>
      <c r="B156" s="7" t="s">
        <v>256</v>
      </c>
      <c r="C156" s="16">
        <f>C157</f>
        <v>16696033</v>
      </c>
      <c r="D156" s="16">
        <f>D157</f>
        <v>2018932</v>
      </c>
    </row>
    <row r="157" spans="1:4" ht="31.5" x14ac:dyDescent="0.25">
      <c r="A157" s="6" t="s">
        <v>257</v>
      </c>
      <c r="B157" s="7" t="s">
        <v>258</v>
      </c>
      <c r="C157" s="16">
        <f>SUM(C158:C161)</f>
        <v>16696033</v>
      </c>
      <c r="D157" s="16">
        <f>SUM(D159:D161)</f>
        <v>2018932</v>
      </c>
    </row>
    <row r="158" spans="1:4" ht="47.25" x14ac:dyDescent="0.25">
      <c r="A158" s="4" t="s">
        <v>292</v>
      </c>
      <c r="B158" s="5" t="s">
        <v>293</v>
      </c>
      <c r="C158" s="15">
        <v>14677101</v>
      </c>
      <c r="D158" s="15">
        <v>0</v>
      </c>
    </row>
    <row r="159" spans="1:4" ht="63" x14ac:dyDescent="0.25">
      <c r="A159" s="4" t="s">
        <v>259</v>
      </c>
      <c r="B159" s="5" t="s">
        <v>108</v>
      </c>
      <c r="C159" s="15">
        <v>756000</v>
      </c>
      <c r="D159" s="20">
        <v>756000</v>
      </c>
    </row>
    <row r="160" spans="1:4" ht="31.5" x14ac:dyDescent="0.25">
      <c r="A160" s="4" t="s">
        <v>260</v>
      </c>
      <c r="B160" s="5" t="s">
        <v>261</v>
      </c>
      <c r="C160" s="15">
        <v>1220932</v>
      </c>
      <c r="D160" s="20">
        <v>1220932</v>
      </c>
    </row>
    <row r="161" spans="1:4" ht="63" x14ac:dyDescent="0.25">
      <c r="A161" s="4" t="s">
        <v>262</v>
      </c>
      <c r="B161" s="5" t="s">
        <v>263</v>
      </c>
      <c r="C161" s="15">
        <v>42000</v>
      </c>
      <c r="D161" s="20">
        <v>42000</v>
      </c>
    </row>
    <row r="162" spans="1:4" ht="15.75" x14ac:dyDescent="0.25">
      <c r="A162" s="2"/>
      <c r="B162" s="2" t="s">
        <v>35</v>
      </c>
      <c r="C162" s="14">
        <f>C10+C92</f>
        <v>1333305511</v>
      </c>
      <c r="D162" s="14">
        <f>D10+D92</f>
        <v>1208134991</v>
      </c>
    </row>
  </sheetData>
  <mergeCells count="7">
    <mergeCell ref="A8:A9"/>
    <mergeCell ref="B8:B9"/>
    <mergeCell ref="A6:D7"/>
    <mergeCell ref="C1:D1"/>
    <mergeCell ref="C2:D2"/>
    <mergeCell ref="C3:D3"/>
    <mergeCell ref="C4:D4"/>
  </mergeCells>
  <pageMargins left="0.39370078740157483" right="0.19685039370078741" top="0.15748031496062992" bottom="0.15748031496062992" header="0" footer="0"/>
  <pageSetup paperSize="9" scale="6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2027-2028 год</vt:lpstr>
      <vt:lpstr>Лист1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Владелец</dc:creator>
  <cp:lastModifiedBy>RePack by Diakov</cp:lastModifiedBy>
  <cp:lastPrinted>2026-07-16T12:09:26Z</cp:lastPrinted>
  <dcterms:created xsi:type="dcterms:W3CDTF">2018-05-24T06:09:51Z</dcterms:created>
  <dcterms:modified xsi:type="dcterms:W3CDTF">2026-07-16T13:13:41Z</dcterms:modified>
</cp:coreProperties>
</file>